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1 TRIMESTRE\"/>
    </mc:Choice>
  </mc:AlternateContent>
  <bookViews>
    <workbookView xWindow="0" yWindow="0" windowWidth="24000" windowHeight="9330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31" i="13" l="1"/>
  <c r="G30" i="13"/>
  <c r="C30" i="13"/>
  <c r="F23" i="16" l="1"/>
  <c r="F14" i="8"/>
  <c r="D7" i="15" l="1"/>
  <c r="F14" i="16" l="1"/>
  <c r="H16" i="16"/>
  <c r="G16" i="16"/>
  <c r="F15" i="16"/>
  <c r="F13" i="16"/>
  <c r="F16" i="16" l="1"/>
  <c r="F13" i="10" l="1"/>
  <c r="C29" i="13" l="1"/>
  <c r="H14" i="10"/>
  <c r="G14" i="10"/>
  <c r="F14" i="9"/>
  <c r="H16" i="8"/>
  <c r="H23" i="7"/>
  <c r="I23" i="7"/>
  <c r="I43" i="7"/>
  <c r="H43" i="7"/>
  <c r="H27" i="15"/>
  <c r="F15" i="9" l="1"/>
  <c r="F13" i="9"/>
  <c r="I27" i="15" l="1"/>
  <c r="A4" i="16" l="1"/>
  <c r="A4" i="10"/>
  <c r="H25" i="16"/>
  <c r="G25" i="16"/>
  <c r="G27" i="16" s="1"/>
  <c r="F25" i="16"/>
  <c r="C7" i="16"/>
  <c r="C6" i="16"/>
  <c r="A3" i="16"/>
  <c r="F14" i="10"/>
  <c r="H27" i="16" l="1"/>
  <c r="F27" i="16"/>
  <c r="I18" i="15"/>
  <c r="H18" i="15"/>
  <c r="G19" i="13" l="1"/>
  <c r="I31" i="14"/>
  <c r="H31" i="14"/>
  <c r="B4" i="13" l="1"/>
  <c r="A4" i="9"/>
  <c r="A4" i="8"/>
  <c r="B4" i="7"/>
  <c r="B5" i="14"/>
  <c r="D8" i="15" l="1"/>
  <c r="G13" i="15" s="1"/>
  <c r="B5" i="15"/>
  <c r="B4" i="15"/>
  <c r="H16" i="9"/>
  <c r="G16" i="9"/>
  <c r="G26" i="15" l="1"/>
  <c r="G24" i="15"/>
  <c r="G25" i="15"/>
  <c r="G16" i="15"/>
  <c r="G15" i="15"/>
  <c r="G17" i="15"/>
  <c r="G23" i="15"/>
  <c r="G12" i="15"/>
  <c r="G14" i="15"/>
  <c r="F16" i="9"/>
  <c r="I29" i="15"/>
  <c r="H29" i="15"/>
  <c r="G18" i="15" l="1"/>
  <c r="G27" i="15"/>
  <c r="G27" i="13" s="1"/>
  <c r="D7" i="13"/>
  <c r="D6" i="13"/>
  <c r="C7" i="10"/>
  <c r="C6" i="10"/>
  <c r="C6" i="9"/>
  <c r="C7" i="8"/>
  <c r="C6" i="8"/>
  <c r="D7" i="7"/>
  <c r="D6" i="7"/>
  <c r="D8" i="14"/>
  <c r="I24" i="14"/>
  <c r="H24" i="14"/>
  <c r="D7" i="14"/>
  <c r="G41" i="7" l="1"/>
  <c r="G13" i="7"/>
  <c r="G29" i="15"/>
  <c r="G18" i="14"/>
  <c r="G16" i="14"/>
  <c r="G20" i="14"/>
  <c r="F15" i="8"/>
  <c r="G21" i="14"/>
  <c r="G29" i="14"/>
  <c r="G22" i="14"/>
  <c r="F13" i="8"/>
  <c r="G22" i="7"/>
  <c r="G17" i="7"/>
  <c r="G14" i="7"/>
  <c r="G21" i="7"/>
  <c r="G16" i="7"/>
  <c r="G15" i="7"/>
  <c r="G19" i="7"/>
  <c r="G20" i="7"/>
  <c r="G38" i="7"/>
  <c r="G18" i="7"/>
  <c r="G32" i="7"/>
  <c r="G37" i="7"/>
  <c r="G35" i="7"/>
  <c r="G31" i="7"/>
  <c r="G40" i="7"/>
  <c r="G36" i="7"/>
  <c r="G34" i="7"/>
  <c r="G30" i="7"/>
  <c r="G39" i="7"/>
  <c r="G33" i="7"/>
  <c r="G17" i="14"/>
  <c r="G12" i="14"/>
  <c r="G28" i="14"/>
  <c r="G14" i="14"/>
  <c r="G30" i="14"/>
  <c r="G13" i="13"/>
  <c r="G15" i="14"/>
  <c r="G19" i="14"/>
  <c r="G13" i="14"/>
  <c r="B4" i="14"/>
  <c r="F16" i="8" l="1"/>
  <c r="G23" i="7"/>
  <c r="G15" i="13" s="1"/>
  <c r="G43" i="7"/>
  <c r="G29" i="13" s="1"/>
  <c r="G31" i="14"/>
  <c r="G28" i="13" s="1"/>
  <c r="I33" i="14"/>
  <c r="G45" i="7" l="1"/>
  <c r="C7" i="9"/>
  <c r="G16" i="8" l="1"/>
  <c r="C14" i="13" l="1"/>
  <c r="H33" i="14" l="1"/>
  <c r="I45" i="7" l="1"/>
  <c r="C13" i="13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9" i="16"/>
  <c r="F25" i="10"/>
  <c r="G18" i="13" s="1"/>
  <c r="F27" i="9"/>
  <c r="G17" i="13" s="1"/>
  <c r="G27" i="9"/>
  <c r="H27" i="9"/>
  <c r="B3" i="7"/>
  <c r="H25" i="8" l="1"/>
  <c r="H27" i="8" s="1"/>
  <c r="G25" i="8"/>
  <c r="G27" i="8" s="1"/>
  <c r="H45" i="7" l="1"/>
  <c r="F25" i="8"/>
  <c r="F27" i="8" s="1"/>
  <c r="G16" i="13" s="1"/>
  <c r="G24" i="14" l="1"/>
  <c r="G14" i="13" s="1"/>
  <c r="G20" i="13" s="1"/>
  <c r="G33" i="14" l="1"/>
  <c r="G32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<sst xmlns="http://schemas.openxmlformats.org/spreadsheetml/2006/main" count="501" uniqueCount="106">
  <si>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</si>
  <si>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</si>
  <si>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</si>
  <si>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</si>
  <si>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</si>
  <si>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</si>
  <si>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</si>
  <si>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</si>
  <si>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</si>
  <si>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</si>
  <si>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</si>
  <si>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</si>
  <si>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</si>
  <si>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</si>
  <si>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</si>
  <si>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</si>
  <si>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</si>
  <si>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</si>
  <si>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</si>
  <si>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</si>
  <si>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</si>
  <si>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</si>
  <si>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</si>
  <si>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</si>
  <si>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</si>
  <si>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</si>
  <si>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</si>
  <si>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</si>
  <si>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</si>
  <si>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</si>
  <si>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</si>
  <si>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</si>
  <si>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</si>
  <si>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</si>
  <si>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</si>
  <si>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</si>
  <si>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</si>
  <si>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</si>
  <si>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</si>
  <si>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</si>
  <si>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</si>
  <si>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</si>
  <si>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</si>
  <si>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</si>
  <si>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</si>
  <si>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</si>
  <si>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</si>
  <si>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</si>
  <si>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</si>
  <si>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</si>
  <si>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</si>
  <si>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</si>
  <si>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</si>
  <si>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</si>
  <si>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</si>
  <si>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</si>
  <si>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</si>
  <si>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</si>
  <si>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</si>
  <si>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</si>
  <si>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</si>
  <si>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</si>
  <si>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</si>
  <si>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</si>
  <si>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</si>
  <si>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</si>
  <si>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</si>
  <si>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</si>
  <si>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</si>
  <si>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</si>
  <si>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</si>
  <si>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</si>
  <si>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</si>
  <si>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Mapfre SA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</si>
  <si>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</si>
  <si>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</si>
  <si>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</si>
  <si>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</si>
  <si>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</si>
  <si>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</si>
  <si>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</si>
  <si>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</si>
  <si>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</si>
  <si>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</si>
  <si>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</si>
  <si>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</si>
  <si>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</si>
  <si>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</si>
  <si>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</si>
  <si>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</si>
  <si>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JJ Internacional Transportes y Serv SA</t>
  </si>
  <si>
    <t>Berje Inc.</t>
  </si>
  <si>
    <t>Sueldos y Jornales a pagar</t>
  </si>
  <si>
    <t>Aguinaldo a pagar</t>
  </si>
  <si>
    <t>Vencido</t>
  </si>
  <si>
    <t>Aromafield SA</t>
  </si>
  <si>
    <t>Celia Juliana Cabello</t>
  </si>
  <si>
    <t>Pasivo sobre impuesto diferido</t>
  </si>
  <si>
    <t>KAO Corporation</t>
  </si>
  <si>
    <t>Agri Neo</t>
  </si>
  <si>
    <t>Record Electric saeca</t>
  </si>
  <si>
    <t>Ecoland SRL</t>
  </si>
  <si>
    <t>Capitol Foods</t>
  </si>
  <si>
    <t>Supermercado San Cayetano</t>
  </si>
  <si>
    <t>Cliente Local</t>
  </si>
  <si>
    <t>Distribución de Utilidades (Adelantos)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</si>
</sst>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 * #,##0_ ;_ * \-#,##0_ ;_ * &quot;-&quot;_ ;_ @_ 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08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4" fontId="31" fillId="0" borderId="19" xfId="0" applyNumberFormat="1" applyFont="1" applyFill="1" applyBorder="1" applyAlignment="1"/>
    <xf numFmtId="0" fontId="19" fillId="0" borderId="22" xfId="0" applyFont="1" applyFill="1" applyBorder="1"/>
    <xf numFmtId="4" fontId="19" fillId="0" borderId="19" xfId="2" applyNumberFormat="1" applyFont="1" applyFill="1" applyBorder="1" applyAlignment="1">
      <alignment horizontal="right"/>
    </xf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19" xfId="2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19" xfId="2" applyFont="1" applyFill="1" applyBorder="1" applyAlignment="1"/>
    <xf numFmtId="166" fontId="19" fillId="0" borderId="3" xfId="2" applyFont="1" applyFill="1" applyBorder="1" applyAlignment="1"/>
    <xf numFmtId="166" fontId="19" fillId="0" borderId="12" xfId="2" applyFont="1" applyFill="1" applyBorder="1" applyAlignment="1"/>
    <xf numFmtId="166" fontId="31" fillId="0" borderId="12" xfId="2" applyFont="1" applyFill="1" applyBorder="1" applyAlignment="1"/>
    <xf numFmtId="166" fontId="19" fillId="0" borderId="19" xfId="2" applyFont="1" applyFill="1" applyBorder="1" applyAlignment="1">
      <alignment horizontal="right"/>
    </xf>
    <xf numFmtId="166" fontId="19" fillId="0" borderId="3" xfId="2" applyFont="1" applyFill="1" applyBorder="1" applyAlignment="1">
      <alignment horizontal="right"/>
    </xf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vertical="center"/>
    </xf>
    <xf numFmtId="167" fontId="19" fillId="0" borderId="19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/>
    </xf>
    <xf numFmtId="14" fontId="19" fillId="0" borderId="35" xfId="0" applyNumberFormat="1" applyFont="1" applyFill="1" applyBorder="1" applyAlignment="1">
      <alignment horizontal="center" vertical="center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44651</v>
      </c>
    </row>
    <row r="5" spans="1:5" x14ac:dyDescent="0.25">
      <c r="A5" s="31" t="s">
        <v>18</v>
      </c>
      <c r="B5" s="32"/>
      <c r="C5" s="40">
        <v>6931.47</v>
      </c>
    </row>
    <row r="7" spans="1:5" x14ac:dyDescent="0.25">
      <c r="A7" s="34" t="s">
        <v>49</v>
      </c>
      <c r="B7" s="94" t="s">
        <v>58</v>
      </c>
      <c r="E7" s="5"/>
    </row>
    <row r="8" spans="1:5" x14ac:dyDescent="0.25">
      <c r="A8" s="34" t="s">
        <v>50</v>
      </c>
      <c r="B8" s="94" t="s">
        <v>25</v>
      </c>
      <c r="E8" s="5"/>
    </row>
    <row r="9" spans="1:5" x14ac:dyDescent="0.25">
      <c r="A9" s="34" t="s">
        <v>51</v>
      </c>
      <c r="B9" s="94" t="s">
        <v>26</v>
      </c>
      <c r="E9" s="5"/>
    </row>
    <row r="10" spans="1:5" x14ac:dyDescent="0.25">
      <c r="A10" s="34" t="s">
        <v>24</v>
      </c>
      <c r="B10" s="94" t="s">
        <v>27</v>
      </c>
    </row>
    <row r="11" spans="1:5" x14ac:dyDescent="0.25">
      <c r="A11" s="34" t="s">
        <v>30</v>
      </c>
      <c r="B11" s="94" t="s">
        <v>28</v>
      </c>
    </row>
    <row r="12" spans="1:5" x14ac:dyDescent="0.25">
      <c r="A12" s="34" t="s">
        <v>31</v>
      </c>
      <c r="B12" s="94" t="s">
        <v>29</v>
      </c>
    </row>
    <row r="13" spans="1:5" x14ac:dyDescent="0.25">
      <c r="A13" s="34" t="s">
        <v>57</v>
      </c>
      <c r="B13" s="94" t="s">
        <v>69</v>
      </c>
    </row>
    <row r="14" spans="1:5" x14ac:dyDescent="0.25">
      <c r="A14" s="34" t="s">
        <v>63</v>
      </c>
      <c r="B14" s="94" t="s">
        <v>32</v>
      </c>
    </row>
    <row r="15" spans="1:5" x14ac:dyDescent="0.25">
      <c r="A15" s="34" t="s">
        <v>68</v>
      </c>
      <c r="B15" s="94" t="s">
        <v>64</v>
      </c>
    </row>
    <row r="20" spans="2:2" x14ac:dyDescent="0.25">
      <c r="B20" s="4" t="s">
        <v>39</v>
      </c>
    </row>
    <row r="21" spans="2:2" x14ac:dyDescent="0.25">
      <c r="B21" s="4" t="s">
        <v>70</v>
      </c>
    </row>
    <row r="22" spans="2:2" x14ac:dyDescent="0.25">
      <c r="B22" s="20" t="s">
        <v>71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2"/>
  <sheetViews>
    <sheetView showGridLines="0" topLeftCell="A4" zoomScaleNormal="100" workbookViewId="0">
      <selection activeCell="G27" sqref="G27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10.28515625" style="22" bestFit="1" customWidth="1"/>
    <col min="5" max="5" width="12.7109375" style="4" customWidth="1"/>
    <col min="6" max="6" width="12.7109375" style="86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1"/>
    </row>
    <row r="2" spans="2:23" x14ac:dyDescent="0.25">
      <c r="F2" s="91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44651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6931.47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9" t="s">
        <v>2</v>
      </c>
      <c r="C10" s="189" t="s">
        <v>10</v>
      </c>
      <c r="D10" s="189" t="s">
        <v>3</v>
      </c>
      <c r="E10" s="189" t="s">
        <v>19</v>
      </c>
      <c r="F10" s="189" t="s">
        <v>4</v>
      </c>
      <c r="G10" s="105" t="s">
        <v>5</v>
      </c>
      <c r="H10" s="193" t="s">
        <v>5</v>
      </c>
      <c r="I10" s="194"/>
      <c r="J10" s="189" t="s">
        <v>6</v>
      </c>
      <c r="K10" s="189" t="s">
        <v>15</v>
      </c>
    </row>
    <row r="11" spans="2:23" ht="13.5" customHeight="1" thickBot="1" x14ac:dyDescent="0.3">
      <c r="B11" s="190"/>
      <c r="C11" s="190"/>
      <c r="D11" s="190"/>
      <c r="E11" s="190"/>
      <c r="F11" s="190"/>
      <c r="G11" s="106" t="s">
        <v>7</v>
      </c>
      <c r="H11" s="107" t="s">
        <v>53</v>
      </c>
      <c r="I11" s="108" t="s">
        <v>9</v>
      </c>
      <c r="J11" s="190"/>
      <c r="K11" s="190"/>
    </row>
    <row r="12" spans="2:23" ht="14.25" customHeight="1" x14ac:dyDescent="0.25">
      <c r="B12" s="104">
        <v>1</v>
      </c>
      <c r="C12" s="160" t="s">
        <v>65</v>
      </c>
      <c r="D12" s="161" t="s">
        <v>59</v>
      </c>
      <c r="E12" s="161">
        <v>44594</v>
      </c>
      <c r="F12" s="170">
        <v>44775</v>
      </c>
      <c r="G12" s="166">
        <f>+I12*$D$8+H12</f>
        <v>2079441000</v>
      </c>
      <c r="H12" s="172">
        <v>0</v>
      </c>
      <c r="I12" s="167">
        <v>300000</v>
      </c>
      <c r="J12" s="164" t="s">
        <v>61</v>
      </c>
      <c r="K12" s="165" t="s">
        <v>37</v>
      </c>
      <c r="M12" s="42"/>
    </row>
    <row r="13" spans="2:23" ht="14.25" customHeight="1" x14ac:dyDescent="0.25">
      <c r="B13" s="69">
        <v>2</v>
      </c>
      <c r="C13" s="57" t="s">
        <v>65</v>
      </c>
      <c r="D13" s="58" t="s">
        <v>60</v>
      </c>
      <c r="E13" s="58">
        <v>44594</v>
      </c>
      <c r="F13" s="59">
        <v>44775</v>
      </c>
      <c r="G13" s="60">
        <f>+I13*$D$8+H13</f>
        <v>39480959.972999997</v>
      </c>
      <c r="H13" s="173">
        <v>0</v>
      </c>
      <c r="I13" s="61">
        <v>5695.9</v>
      </c>
      <c r="J13" s="62" t="s">
        <v>61</v>
      </c>
      <c r="K13" s="90" t="s">
        <v>37</v>
      </c>
      <c r="M13" s="42"/>
    </row>
    <row r="14" spans="2:23" ht="14.25" customHeight="1" x14ac:dyDescent="0.25">
      <c r="B14" s="69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" si="0">+I14*$D$8+H14</f>
        <v>207944100</v>
      </c>
      <c r="H14" s="173">
        <v>0</v>
      </c>
      <c r="I14" s="61">
        <v>30000</v>
      </c>
      <c r="J14" s="62" t="s">
        <v>89</v>
      </c>
      <c r="K14" s="90" t="s">
        <v>37</v>
      </c>
      <c r="M14" s="42"/>
    </row>
    <row r="15" spans="2:23" ht="14.25" customHeight="1" x14ac:dyDescent="0.25">
      <c r="B15" s="69">
        <v>4</v>
      </c>
      <c r="C15" s="57" t="s">
        <v>67</v>
      </c>
      <c r="D15" s="58" t="s">
        <v>60</v>
      </c>
      <c r="E15" s="58">
        <v>43564</v>
      </c>
      <c r="F15" s="59">
        <v>45349</v>
      </c>
      <c r="G15" s="60">
        <f t="shared" ref="G15:G17" si="1">+I15*$D$8+H15</f>
        <v>12558645.290100001</v>
      </c>
      <c r="H15" s="173">
        <v>0</v>
      </c>
      <c r="I15" s="61">
        <v>1811.83</v>
      </c>
      <c r="J15" s="62" t="s">
        <v>89</v>
      </c>
      <c r="K15" s="90" t="s">
        <v>37</v>
      </c>
      <c r="M15" s="42"/>
    </row>
    <row r="16" spans="2:23" ht="14.25" customHeight="1" x14ac:dyDescent="0.25">
      <c r="B16" s="69">
        <v>5</v>
      </c>
      <c r="C16" s="57" t="s">
        <v>65</v>
      </c>
      <c r="D16" s="58" t="s">
        <v>59</v>
      </c>
      <c r="E16" s="58">
        <v>44369</v>
      </c>
      <c r="F16" s="59">
        <v>45449</v>
      </c>
      <c r="G16" s="60">
        <f t="shared" si="1"/>
        <v>89249607.719999999</v>
      </c>
      <c r="H16" s="173">
        <v>0</v>
      </c>
      <c r="I16" s="61">
        <v>12876</v>
      </c>
      <c r="J16" s="62" t="s">
        <v>61</v>
      </c>
      <c r="K16" s="90" t="s">
        <v>37</v>
      </c>
      <c r="M16" s="42"/>
    </row>
    <row r="17" spans="2:13" ht="14.25" customHeight="1" thickBot="1" x14ac:dyDescent="0.3">
      <c r="B17" s="64">
        <v>6</v>
      </c>
      <c r="C17" s="65" t="s">
        <v>65</v>
      </c>
      <c r="D17" s="66" t="s">
        <v>60</v>
      </c>
      <c r="E17" s="66">
        <v>44369</v>
      </c>
      <c r="F17" s="67">
        <v>41796</v>
      </c>
      <c r="G17" s="88">
        <f t="shared" si="1"/>
        <v>11582486.370000001</v>
      </c>
      <c r="H17" s="174">
        <v>0</v>
      </c>
      <c r="I17" s="71">
        <v>1671</v>
      </c>
      <c r="J17" s="68" t="s">
        <v>61</v>
      </c>
      <c r="K17" s="93" t="s">
        <v>37</v>
      </c>
      <c r="M17" s="42"/>
    </row>
    <row r="18" spans="2:13" ht="14.25" thickBot="1" x14ac:dyDescent="0.3">
      <c r="F18" s="23" t="s">
        <v>14</v>
      </c>
      <c r="G18" s="63">
        <f>(+SUM(G12:G17))-2</f>
        <v>2440256797.3530998</v>
      </c>
      <c r="H18" s="45">
        <f>(+SUM(H12:H17))</f>
        <v>0</v>
      </c>
      <c r="I18" s="54">
        <f>(+SUM(I12:I17))</f>
        <v>352054.73000000004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189" t="s">
        <v>2</v>
      </c>
      <c r="C21" s="189" t="s">
        <v>10</v>
      </c>
      <c r="D21" s="189" t="s">
        <v>3</v>
      </c>
      <c r="E21" s="189" t="s">
        <v>19</v>
      </c>
      <c r="F21" s="189" t="s">
        <v>4</v>
      </c>
      <c r="G21" s="105" t="s">
        <v>5</v>
      </c>
      <c r="H21" s="193" t="s">
        <v>5</v>
      </c>
      <c r="I21" s="194"/>
      <c r="J21" s="189" t="s">
        <v>6</v>
      </c>
      <c r="K21" s="189" t="s">
        <v>15</v>
      </c>
    </row>
    <row r="22" spans="2:13" ht="14.25" thickBot="1" x14ac:dyDescent="0.3">
      <c r="B22" s="190"/>
      <c r="C22" s="190"/>
      <c r="D22" s="190"/>
      <c r="E22" s="190"/>
      <c r="F22" s="190"/>
      <c r="G22" s="106" t="s">
        <v>7</v>
      </c>
      <c r="H22" s="107" t="s">
        <v>53</v>
      </c>
      <c r="I22" s="108" t="s">
        <v>9</v>
      </c>
      <c r="J22" s="190"/>
      <c r="K22" s="190"/>
    </row>
    <row r="23" spans="2:13" ht="14.25" customHeight="1" x14ac:dyDescent="0.25">
      <c r="B23" s="104">
        <v>1</v>
      </c>
      <c r="C23" s="160" t="s">
        <v>67</v>
      </c>
      <c r="D23" s="161" t="s">
        <v>59</v>
      </c>
      <c r="E23" s="161">
        <v>43564</v>
      </c>
      <c r="F23" s="170">
        <v>45349</v>
      </c>
      <c r="G23" s="166">
        <f>+I23*$D$8+H23</f>
        <v>207944100</v>
      </c>
      <c r="H23" s="175">
        <v>0</v>
      </c>
      <c r="I23" s="167">
        <v>30000</v>
      </c>
      <c r="J23" s="164" t="s">
        <v>89</v>
      </c>
      <c r="K23" s="165" t="s">
        <v>37</v>
      </c>
      <c r="M23" s="42"/>
    </row>
    <row r="24" spans="2:13" ht="14.25" customHeight="1" x14ac:dyDescent="0.25">
      <c r="B24" s="69">
        <v>2</v>
      </c>
      <c r="C24" s="57" t="s">
        <v>67</v>
      </c>
      <c r="D24" s="58" t="s">
        <v>60</v>
      </c>
      <c r="E24" s="58">
        <v>43564</v>
      </c>
      <c r="F24" s="59">
        <v>45349</v>
      </c>
      <c r="G24" s="60">
        <f>+I24*$D$8</f>
        <v>5382286.4550000001</v>
      </c>
      <c r="H24" s="176">
        <v>0</v>
      </c>
      <c r="I24" s="61">
        <v>776.5</v>
      </c>
      <c r="J24" s="62" t="s">
        <v>89</v>
      </c>
      <c r="K24" s="90" t="s">
        <v>37</v>
      </c>
      <c r="M24" s="42"/>
    </row>
    <row r="25" spans="2:13" ht="14.25" customHeight="1" x14ac:dyDescent="0.25">
      <c r="B25" s="69">
        <v>3</v>
      </c>
      <c r="C25" s="57" t="s">
        <v>65</v>
      </c>
      <c r="D25" s="58" t="s">
        <v>59</v>
      </c>
      <c r="E25" s="58">
        <v>44369</v>
      </c>
      <c r="F25" s="59">
        <v>45449</v>
      </c>
      <c r="G25" s="60">
        <f t="shared" ref="G25:G26" si="2">+I25*$D$8+H25</f>
        <v>109766758.92</v>
      </c>
      <c r="H25" s="176">
        <v>0</v>
      </c>
      <c r="I25" s="61">
        <v>15836</v>
      </c>
      <c r="J25" s="62" t="s">
        <v>61</v>
      </c>
      <c r="K25" s="90" t="s">
        <v>37</v>
      </c>
      <c r="M25" s="42"/>
    </row>
    <row r="26" spans="2:13" ht="14.25" customHeight="1" thickBot="1" x14ac:dyDescent="0.3">
      <c r="B26" s="64">
        <v>4</v>
      </c>
      <c r="C26" s="65" t="s">
        <v>65</v>
      </c>
      <c r="D26" s="66" t="s">
        <v>60</v>
      </c>
      <c r="E26" s="66">
        <v>44369</v>
      </c>
      <c r="F26" s="67">
        <v>41796</v>
      </c>
      <c r="G26" s="88">
        <f t="shared" si="2"/>
        <v>5496655.71</v>
      </c>
      <c r="H26" s="177">
        <v>0</v>
      </c>
      <c r="I26" s="71">
        <v>793</v>
      </c>
      <c r="J26" s="68" t="s">
        <v>61</v>
      </c>
      <c r="K26" s="93" t="s">
        <v>37</v>
      </c>
      <c r="M26" s="42"/>
    </row>
    <row r="27" spans="2:13" ht="14.25" thickBot="1" x14ac:dyDescent="0.3">
      <c r="F27" s="23" t="s">
        <v>14</v>
      </c>
      <c r="G27" s="63">
        <f>+SUM(G23:G26)</f>
        <v>328589801.08499998</v>
      </c>
      <c r="H27" s="181">
        <f>+SUM(H23:H26)</f>
        <v>0</v>
      </c>
      <c r="I27" s="54">
        <f>+SUM(I23:I26)</f>
        <v>47405.5</v>
      </c>
    </row>
    <row r="28" spans="2:13" ht="15" thickTop="1" thickBot="1" x14ac:dyDescent="0.3">
      <c r="G28" s="21"/>
    </row>
    <row r="29" spans="2:13" ht="18.75" thickBot="1" x14ac:dyDescent="0.3">
      <c r="B29" s="192" t="s">
        <v>52</v>
      </c>
      <c r="C29" s="192"/>
      <c r="D29" s="192"/>
      <c r="E29" s="192"/>
      <c r="F29" s="192"/>
      <c r="G29" s="56">
        <f>+G18+G27</f>
        <v>2768846598.4380999</v>
      </c>
      <c r="H29" s="56">
        <f>+H18+H27</f>
        <v>0</v>
      </c>
      <c r="I29" s="87">
        <f>+I18+I27</f>
        <v>399460.23000000004</v>
      </c>
      <c r="J29" s="19"/>
    </row>
    <row r="30" spans="2:13" ht="15" thickTop="1" x14ac:dyDescent="0.3">
      <c r="B30" s="92" t="s">
        <v>62</v>
      </c>
      <c r="D30" s="4"/>
      <c r="G30" s="21"/>
    </row>
    <row r="31" spans="2:13" ht="14.25" x14ac:dyDescent="0.3">
      <c r="B31" s="92"/>
      <c r="D31" s="4"/>
      <c r="G31" s="21"/>
    </row>
    <row r="32" spans="2:13" x14ac:dyDescent="0.25">
      <c r="D32" s="4"/>
      <c r="G32" s="21"/>
      <c r="J32" s="191"/>
      <c r="K32" s="191"/>
    </row>
    <row r="33" spans="2:23" x14ac:dyDescent="0.25">
      <c r="D33" s="4"/>
      <c r="G33" s="21"/>
      <c r="J33" s="191"/>
      <c r="K33" s="191"/>
    </row>
    <row r="34" spans="2:23" x14ac:dyDescent="0.25">
      <c r="D34" s="4"/>
      <c r="G34" s="21"/>
      <c r="J34" s="191"/>
      <c r="K34" s="191"/>
    </row>
    <row r="35" spans="2:23" x14ac:dyDescent="0.25">
      <c r="G35" s="21"/>
      <c r="J35" s="191"/>
      <c r="K35" s="191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6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6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6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6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6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6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6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6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6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6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6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6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6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6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6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6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6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6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6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6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6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6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6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6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6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6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6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6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6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6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6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6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6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6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6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6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6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6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6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6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6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6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6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6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6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6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  <mergeCell ref="K21:K22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5"/>
  <sheetViews>
    <sheetView showGridLines="0" topLeftCell="A9" zoomScaleNormal="100" workbookViewId="0">
      <selection activeCell="G16" sqref="G16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20.28515625" style="28" bestFit="1" customWidth="1"/>
    <col min="8" max="8" width="20.28515625" style="5" bestFit="1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5"/>
    </row>
    <row r="2" spans="2:23" x14ac:dyDescent="0.25">
      <c r="F2" s="95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44651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6931.47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9" t="s">
        <v>2</v>
      </c>
      <c r="C10" s="189" t="s">
        <v>10</v>
      </c>
      <c r="D10" s="189" t="s">
        <v>3</v>
      </c>
      <c r="E10" s="189" t="s">
        <v>19</v>
      </c>
      <c r="F10" s="189" t="s">
        <v>4</v>
      </c>
      <c r="G10" s="105" t="s">
        <v>5</v>
      </c>
      <c r="H10" s="193" t="s">
        <v>5</v>
      </c>
      <c r="I10" s="194"/>
      <c r="J10" s="189" t="s">
        <v>6</v>
      </c>
      <c r="K10" s="189" t="s">
        <v>15</v>
      </c>
    </row>
    <row r="11" spans="2:23" ht="13.5" customHeight="1" thickBot="1" x14ac:dyDescent="0.3">
      <c r="B11" s="190"/>
      <c r="C11" s="190"/>
      <c r="D11" s="190"/>
      <c r="E11" s="190"/>
      <c r="F11" s="190"/>
      <c r="G11" s="106" t="s">
        <v>7</v>
      </c>
      <c r="H11" s="107" t="s">
        <v>53</v>
      </c>
      <c r="I11" s="108" t="s">
        <v>9</v>
      </c>
      <c r="J11" s="190"/>
      <c r="K11" s="190"/>
    </row>
    <row r="12" spans="2:23" ht="14.25" customHeight="1" x14ac:dyDescent="0.25">
      <c r="B12" s="104">
        <v>1</v>
      </c>
      <c r="C12" s="160" t="s">
        <v>98</v>
      </c>
      <c r="D12" s="58" t="s">
        <v>55</v>
      </c>
      <c r="E12" s="162">
        <v>44607</v>
      </c>
      <c r="F12" s="163">
        <v>44635</v>
      </c>
      <c r="G12" s="166">
        <f t="shared" ref="G12:G22" si="0">+I12*$D$8+H12</f>
        <v>140469012.13800001</v>
      </c>
      <c r="H12" s="187">
        <v>0</v>
      </c>
      <c r="I12" s="167">
        <v>20265.400000000001</v>
      </c>
      <c r="J12" s="164" t="s">
        <v>35</v>
      </c>
      <c r="K12" s="165" t="s">
        <v>94</v>
      </c>
      <c r="M12" s="37"/>
    </row>
    <row r="13" spans="2:23" ht="14.25" customHeight="1" x14ac:dyDescent="0.25">
      <c r="B13" s="69">
        <v>2</v>
      </c>
      <c r="C13" s="57" t="s">
        <v>96</v>
      </c>
      <c r="D13" s="58" t="s">
        <v>55</v>
      </c>
      <c r="E13" s="117">
        <v>44362</v>
      </c>
      <c r="F13" s="118">
        <v>44727</v>
      </c>
      <c r="G13" s="60">
        <f t="shared" si="0"/>
        <v>582243480</v>
      </c>
      <c r="H13" s="188">
        <v>0</v>
      </c>
      <c r="I13" s="61">
        <v>84000</v>
      </c>
      <c r="J13" s="62" t="s">
        <v>34</v>
      </c>
      <c r="K13" s="90" t="s">
        <v>37</v>
      </c>
      <c r="M13" s="37"/>
    </row>
    <row r="14" spans="2:23" ht="14.25" customHeight="1" x14ac:dyDescent="0.25">
      <c r="B14" s="69">
        <v>3</v>
      </c>
      <c r="C14" s="57" t="s">
        <v>99</v>
      </c>
      <c r="D14" s="58" t="s">
        <v>44</v>
      </c>
      <c r="E14" s="117">
        <v>44607</v>
      </c>
      <c r="F14" s="118">
        <v>44819</v>
      </c>
      <c r="G14" s="60">
        <f t="shared" si="0"/>
        <v>1059602728.548</v>
      </c>
      <c r="H14" s="188"/>
      <c r="I14" s="61">
        <v>152868.4</v>
      </c>
      <c r="J14" s="62" t="s">
        <v>35</v>
      </c>
      <c r="K14" s="90" t="s">
        <v>37</v>
      </c>
      <c r="M14" s="37"/>
    </row>
    <row r="15" spans="2:23" ht="14.25" customHeight="1" x14ac:dyDescent="0.25">
      <c r="B15" s="69">
        <v>4</v>
      </c>
      <c r="C15" s="57" t="s">
        <v>95</v>
      </c>
      <c r="D15" s="58" t="s">
        <v>44</v>
      </c>
      <c r="E15" s="117">
        <v>44557</v>
      </c>
      <c r="F15" s="118">
        <v>44922</v>
      </c>
      <c r="G15" s="60">
        <f t="shared" si="0"/>
        <v>10863870186</v>
      </c>
      <c r="H15" s="188">
        <v>10863870186</v>
      </c>
      <c r="I15" s="176">
        <v>0</v>
      </c>
      <c r="J15" s="62" t="s">
        <v>35</v>
      </c>
      <c r="K15" s="90" t="s">
        <v>37</v>
      </c>
      <c r="M15" s="37"/>
    </row>
    <row r="16" spans="2:23" ht="14.25" customHeight="1" x14ac:dyDescent="0.25">
      <c r="B16" s="69">
        <v>5</v>
      </c>
      <c r="C16" s="57" t="s">
        <v>100</v>
      </c>
      <c r="D16" s="58" t="s">
        <v>44</v>
      </c>
      <c r="E16" s="117">
        <v>44618</v>
      </c>
      <c r="F16" s="118">
        <v>44921</v>
      </c>
      <c r="G16" s="60">
        <f>+I16*$D$8+H16</f>
        <v>331185636.60000002</v>
      </c>
      <c r="H16" s="188">
        <v>0</v>
      </c>
      <c r="I16" s="61">
        <v>47780</v>
      </c>
      <c r="J16" s="62" t="s">
        <v>35</v>
      </c>
      <c r="K16" s="90" t="s">
        <v>37</v>
      </c>
      <c r="M16" s="37"/>
    </row>
    <row r="17" spans="2:13" ht="14.25" customHeight="1" x14ac:dyDescent="0.25">
      <c r="B17" s="69">
        <v>6</v>
      </c>
      <c r="C17" s="57" t="s">
        <v>101</v>
      </c>
      <c r="D17" s="58" t="s">
        <v>44</v>
      </c>
      <c r="E17" s="117">
        <v>44641</v>
      </c>
      <c r="F17" s="118">
        <v>44672</v>
      </c>
      <c r="G17" s="60">
        <f t="shared" si="0"/>
        <v>78061521.993000001</v>
      </c>
      <c r="H17" s="188">
        <v>0</v>
      </c>
      <c r="I17" s="61">
        <v>11261.9</v>
      </c>
      <c r="J17" s="62" t="s">
        <v>35</v>
      </c>
      <c r="K17" s="90" t="s">
        <v>37</v>
      </c>
      <c r="M17" s="37"/>
    </row>
    <row r="18" spans="2:13" ht="14.25" customHeight="1" x14ac:dyDescent="0.25">
      <c r="B18" s="69">
        <v>7</v>
      </c>
      <c r="C18" s="57" t="s">
        <v>90</v>
      </c>
      <c r="D18" s="58" t="s">
        <v>44</v>
      </c>
      <c r="E18" s="117">
        <v>44612</v>
      </c>
      <c r="F18" s="118">
        <v>44643</v>
      </c>
      <c r="G18" s="60">
        <f t="shared" si="0"/>
        <v>629275750</v>
      </c>
      <c r="H18" s="188">
        <v>629275750</v>
      </c>
      <c r="I18" s="176">
        <v>0</v>
      </c>
      <c r="J18" s="62" t="s">
        <v>35</v>
      </c>
      <c r="K18" s="90" t="s">
        <v>94</v>
      </c>
      <c r="M18" s="37"/>
    </row>
    <row r="19" spans="2:13" ht="14.25" customHeight="1" x14ac:dyDescent="0.25">
      <c r="B19" s="69">
        <v>8</v>
      </c>
      <c r="C19" s="57" t="s">
        <v>73</v>
      </c>
      <c r="D19" s="58" t="s">
        <v>44</v>
      </c>
      <c r="E19" s="117">
        <v>44409</v>
      </c>
      <c r="F19" s="118">
        <v>44742</v>
      </c>
      <c r="G19" s="60">
        <f t="shared" si="0"/>
        <v>51321626.997200005</v>
      </c>
      <c r="H19" s="188">
        <v>35623511</v>
      </c>
      <c r="I19" s="176">
        <v>2264.7600000000002</v>
      </c>
      <c r="J19" s="62" t="s">
        <v>35</v>
      </c>
      <c r="K19" s="90" t="s">
        <v>37</v>
      </c>
      <c r="M19" s="37"/>
    </row>
    <row r="20" spans="2:13" ht="14.25" customHeight="1" x14ac:dyDescent="0.25">
      <c r="B20" s="69">
        <v>9</v>
      </c>
      <c r="C20" s="57" t="s">
        <v>46</v>
      </c>
      <c r="D20" s="58" t="s">
        <v>44</v>
      </c>
      <c r="E20" s="162">
        <v>43943</v>
      </c>
      <c r="F20" s="163">
        <v>44471</v>
      </c>
      <c r="G20" s="60">
        <f>+I20*$D$8+H20</f>
        <v>183406696.20000002</v>
      </c>
      <c r="H20" s="188">
        <v>0</v>
      </c>
      <c r="I20" s="61">
        <v>26460</v>
      </c>
      <c r="J20" s="62" t="s">
        <v>34</v>
      </c>
      <c r="K20" s="90" t="s">
        <v>37</v>
      </c>
    </row>
    <row r="21" spans="2:13" ht="14.25" customHeight="1" x14ac:dyDescent="0.25">
      <c r="B21" s="69">
        <v>10</v>
      </c>
      <c r="C21" s="57" t="s">
        <v>88</v>
      </c>
      <c r="D21" s="58" t="s">
        <v>44</v>
      </c>
      <c r="E21" s="117">
        <v>44228</v>
      </c>
      <c r="F21" s="118">
        <v>45323</v>
      </c>
      <c r="G21" s="60">
        <f t="shared" si="0"/>
        <v>87336522</v>
      </c>
      <c r="H21" s="188">
        <v>0</v>
      </c>
      <c r="I21" s="61">
        <v>12600</v>
      </c>
      <c r="J21" s="62" t="s">
        <v>34</v>
      </c>
      <c r="K21" s="90" t="s">
        <v>37</v>
      </c>
    </row>
    <row r="22" spans="2:13" ht="14.25" customHeight="1" x14ac:dyDescent="0.25">
      <c r="B22" s="69">
        <v>11</v>
      </c>
      <c r="C22" s="57" t="s">
        <v>72</v>
      </c>
      <c r="D22" s="58" t="s">
        <v>44</v>
      </c>
      <c r="E22" s="117">
        <v>43846</v>
      </c>
      <c r="F22" s="118">
        <v>45406</v>
      </c>
      <c r="G22" s="60">
        <f t="shared" si="0"/>
        <v>146115387.59999999</v>
      </c>
      <c r="H22" s="188">
        <v>0</v>
      </c>
      <c r="I22" s="61">
        <v>21080</v>
      </c>
      <c r="J22" s="62" t="s">
        <v>34</v>
      </c>
      <c r="K22" s="90" t="s">
        <v>37</v>
      </c>
    </row>
    <row r="23" spans="2:13" ht="14.25" customHeight="1" thickBot="1" x14ac:dyDescent="0.3">
      <c r="B23" s="64">
        <v>12</v>
      </c>
      <c r="C23" s="65" t="s">
        <v>66</v>
      </c>
      <c r="D23" s="66"/>
      <c r="E23" s="66"/>
      <c r="F23" s="67"/>
      <c r="G23" s="88">
        <v>2037801428</v>
      </c>
      <c r="H23" s="177">
        <v>0</v>
      </c>
      <c r="I23" s="178">
        <v>0</v>
      </c>
      <c r="J23" s="68"/>
      <c r="K23" s="93"/>
      <c r="M23" s="42"/>
    </row>
    <row r="24" spans="2:13" ht="14.25" thickBot="1" x14ac:dyDescent="0.3">
      <c r="F24" s="23" t="s">
        <v>14</v>
      </c>
      <c r="G24" s="63">
        <f>(+SUM(G12:G23))</f>
        <v>16190689976.076202</v>
      </c>
      <c r="H24" s="45">
        <f>(+SUM(H12:H23))</f>
        <v>11528769447</v>
      </c>
      <c r="I24" s="54">
        <f>SUM(I12:I23)</f>
        <v>378580.46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189" t="s">
        <v>2</v>
      </c>
      <c r="C26" s="189" t="s">
        <v>10</v>
      </c>
      <c r="D26" s="189" t="s">
        <v>3</v>
      </c>
      <c r="E26" s="189" t="s">
        <v>19</v>
      </c>
      <c r="F26" s="189" t="s">
        <v>4</v>
      </c>
      <c r="G26" s="105" t="s">
        <v>5</v>
      </c>
      <c r="H26" s="193" t="s">
        <v>5</v>
      </c>
      <c r="I26" s="194"/>
      <c r="J26" s="189" t="s">
        <v>6</v>
      </c>
      <c r="K26" s="189" t="s">
        <v>15</v>
      </c>
    </row>
    <row r="27" spans="2:13" ht="14.25" thickBot="1" x14ac:dyDescent="0.3">
      <c r="B27" s="190"/>
      <c r="C27" s="190"/>
      <c r="D27" s="190"/>
      <c r="E27" s="190"/>
      <c r="F27" s="190"/>
      <c r="G27" s="106" t="s">
        <v>7</v>
      </c>
      <c r="H27" s="107" t="s">
        <v>53</v>
      </c>
      <c r="I27" s="108" t="s">
        <v>9</v>
      </c>
      <c r="J27" s="190"/>
      <c r="K27" s="190"/>
    </row>
    <row r="28" spans="2:13" x14ac:dyDescent="0.25">
      <c r="B28" s="104">
        <v>1</v>
      </c>
      <c r="C28" s="160" t="s">
        <v>46</v>
      </c>
      <c r="D28" s="161" t="s">
        <v>44</v>
      </c>
      <c r="E28" s="162">
        <v>43943</v>
      </c>
      <c r="F28" s="163">
        <v>44471</v>
      </c>
      <c r="G28" s="166">
        <f t="shared" ref="G28:G30" si="1">+I28*$D$8+H28</f>
        <v>378978122.25</v>
      </c>
      <c r="H28" s="179"/>
      <c r="I28" s="169">
        <v>54675</v>
      </c>
      <c r="J28" s="164" t="s">
        <v>89</v>
      </c>
      <c r="K28" s="168" t="s">
        <v>37</v>
      </c>
    </row>
    <row r="29" spans="2:13" x14ac:dyDescent="0.25">
      <c r="B29" s="69">
        <v>2</v>
      </c>
      <c r="C29" s="57" t="s">
        <v>88</v>
      </c>
      <c r="D29" s="58" t="s">
        <v>44</v>
      </c>
      <c r="E29" s="117">
        <v>44228</v>
      </c>
      <c r="F29" s="118">
        <v>45323</v>
      </c>
      <c r="G29" s="60">
        <f t="shared" si="1"/>
        <v>80058478.5</v>
      </c>
      <c r="H29" s="180"/>
      <c r="I29" s="98">
        <v>11550</v>
      </c>
      <c r="J29" s="62" t="s">
        <v>89</v>
      </c>
      <c r="K29" s="70" t="s">
        <v>37</v>
      </c>
    </row>
    <row r="30" spans="2:13" ht="14.25" thickBot="1" x14ac:dyDescent="0.3">
      <c r="B30" s="64">
        <v>3</v>
      </c>
      <c r="C30" s="65" t="s">
        <v>72</v>
      </c>
      <c r="D30" s="66" t="s">
        <v>44</v>
      </c>
      <c r="E30" s="119">
        <v>43846</v>
      </c>
      <c r="F30" s="120">
        <v>45404</v>
      </c>
      <c r="G30" s="88">
        <f t="shared" si="1"/>
        <v>57669830.399999999</v>
      </c>
      <c r="H30" s="177"/>
      <c r="I30" s="71">
        <v>8320</v>
      </c>
      <c r="J30" s="68" t="s">
        <v>89</v>
      </c>
      <c r="K30" s="93" t="s">
        <v>37</v>
      </c>
    </row>
    <row r="31" spans="2:13" ht="14.25" thickBot="1" x14ac:dyDescent="0.3">
      <c r="F31" s="23" t="s">
        <v>14</v>
      </c>
      <c r="G31" s="63">
        <f>+SUM(G28:G30)</f>
        <v>516706431.14999998</v>
      </c>
      <c r="H31" s="45">
        <f>+SUM(H28:H30)</f>
        <v>0</v>
      </c>
      <c r="I31" s="54">
        <f>+SUM(I28:I30)</f>
        <v>74545</v>
      </c>
    </row>
    <row r="32" spans="2:13" ht="15" thickTop="1" thickBot="1" x14ac:dyDescent="0.3">
      <c r="G32" s="21"/>
    </row>
    <row r="33" spans="2:11" ht="18.75" thickBot="1" x14ac:dyDescent="0.3">
      <c r="B33" s="192" t="s">
        <v>52</v>
      </c>
      <c r="C33" s="192"/>
      <c r="D33" s="192"/>
      <c r="E33" s="192"/>
      <c r="F33" s="192"/>
      <c r="G33" s="56">
        <f>+G24+G31</f>
        <v>16707396407.226202</v>
      </c>
      <c r="H33" s="56">
        <f>+H24+H31</f>
        <v>11528769447</v>
      </c>
      <c r="I33" s="99">
        <f>+I24+I31</f>
        <v>453125.46</v>
      </c>
      <c r="J33" s="19"/>
    </row>
    <row r="34" spans="2:11" ht="15" thickTop="1" x14ac:dyDescent="0.3">
      <c r="B34" s="89" t="s">
        <v>56</v>
      </c>
      <c r="D34" s="4"/>
      <c r="G34" s="21"/>
    </row>
    <row r="35" spans="2:11" x14ac:dyDescent="0.25">
      <c r="D35" s="4"/>
      <c r="G35" s="21"/>
      <c r="J35" s="191"/>
      <c r="K35" s="191"/>
    </row>
    <row r="36" spans="2:11" x14ac:dyDescent="0.25">
      <c r="D36" s="4"/>
      <c r="G36" s="21"/>
      <c r="J36" s="191"/>
      <c r="K36" s="191"/>
    </row>
    <row r="37" spans="2:11" x14ac:dyDescent="0.25">
      <c r="D37" s="4"/>
      <c r="G37" s="21"/>
      <c r="J37" s="191"/>
      <c r="K37" s="191"/>
    </row>
    <row r="38" spans="2:11" x14ac:dyDescent="0.25">
      <c r="G38" s="21"/>
      <c r="J38" s="191"/>
      <c r="K38" s="191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</sheetData>
  <mergeCells count="21">
    <mergeCell ref="B33:F33"/>
    <mergeCell ref="J36:K36"/>
    <mergeCell ref="J37:K37"/>
    <mergeCell ref="J38:K38"/>
    <mergeCell ref="J10:J11"/>
    <mergeCell ref="K10:K11"/>
    <mergeCell ref="J35:K35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  <mergeCell ref="H10:I10"/>
    <mergeCell ref="C26:C27"/>
    <mergeCell ref="D26:D27"/>
    <mergeCell ref="E26:E27"/>
    <mergeCell ref="F26:F27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12"/>
  <sheetViews>
    <sheetView topLeftCell="A17" zoomScaleNormal="100" workbookViewId="0">
      <selection activeCell="G43" sqref="G4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44651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6931.47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89" t="s">
        <v>2</v>
      </c>
      <c r="C11" s="189" t="s">
        <v>11</v>
      </c>
      <c r="D11" s="189" t="s">
        <v>3</v>
      </c>
      <c r="E11" s="189" t="s">
        <v>19</v>
      </c>
      <c r="F11" s="189" t="s">
        <v>4</v>
      </c>
      <c r="G11" s="105" t="s">
        <v>5</v>
      </c>
      <c r="H11" s="193" t="s">
        <v>5</v>
      </c>
      <c r="I11" s="194"/>
      <c r="J11" s="189" t="s">
        <v>6</v>
      </c>
      <c r="K11" s="189" t="s">
        <v>15</v>
      </c>
    </row>
    <row r="12" spans="2:23" ht="14.25" thickBot="1" x14ac:dyDescent="0.3">
      <c r="B12" s="190"/>
      <c r="C12" s="190"/>
      <c r="D12" s="190"/>
      <c r="E12" s="190"/>
      <c r="F12" s="190"/>
      <c r="G12" s="139" t="s">
        <v>7</v>
      </c>
      <c r="H12" s="107" t="s">
        <v>8</v>
      </c>
      <c r="I12" s="108" t="s">
        <v>9</v>
      </c>
      <c r="J12" s="190"/>
      <c r="K12" s="190"/>
    </row>
    <row r="13" spans="2:23" x14ac:dyDescent="0.25">
      <c r="B13" s="130">
        <v>1</v>
      </c>
      <c r="C13" s="127" t="s">
        <v>74</v>
      </c>
      <c r="D13" s="127" t="s">
        <v>82</v>
      </c>
      <c r="E13" s="128">
        <v>43860</v>
      </c>
      <c r="F13" s="128">
        <v>45016</v>
      </c>
      <c r="G13" s="129">
        <f t="shared" ref="G13" si="0">+H13+I13*$D$7</f>
        <v>4000000000</v>
      </c>
      <c r="H13" s="138">
        <v>4000000000</v>
      </c>
      <c r="I13" s="173">
        <v>0</v>
      </c>
      <c r="J13" s="126" t="s">
        <v>84</v>
      </c>
      <c r="K13" s="131" t="s">
        <v>37</v>
      </c>
    </row>
    <row r="14" spans="2:23" x14ac:dyDescent="0.25">
      <c r="B14" s="130">
        <v>2</v>
      </c>
      <c r="C14" s="127" t="s">
        <v>74</v>
      </c>
      <c r="D14" s="127" t="s">
        <v>83</v>
      </c>
      <c r="E14" s="128">
        <v>43860</v>
      </c>
      <c r="F14" s="128">
        <v>45016</v>
      </c>
      <c r="G14" s="129">
        <f>+H14+I14*$D$7</f>
        <v>478684932</v>
      </c>
      <c r="H14" s="129">
        <v>478684932</v>
      </c>
      <c r="I14" s="173">
        <v>0</v>
      </c>
      <c r="J14" s="126" t="s">
        <v>84</v>
      </c>
      <c r="K14" s="131" t="s">
        <v>37</v>
      </c>
    </row>
    <row r="15" spans="2:23" x14ac:dyDescent="0.25">
      <c r="B15" s="130">
        <v>3</v>
      </c>
      <c r="C15" s="127" t="s">
        <v>75</v>
      </c>
      <c r="D15" s="127" t="s">
        <v>83</v>
      </c>
      <c r="E15" s="128">
        <v>43888</v>
      </c>
      <c r="F15" s="128">
        <v>45321</v>
      </c>
      <c r="G15" s="129">
        <f t="shared" ref="G15:G22" si="1">+H15+I15*$D$7</f>
        <v>490652056</v>
      </c>
      <c r="H15" s="129">
        <v>490652056</v>
      </c>
      <c r="I15" s="173">
        <v>0</v>
      </c>
      <c r="J15" s="126" t="s">
        <v>84</v>
      </c>
      <c r="K15" s="131" t="s">
        <v>37</v>
      </c>
    </row>
    <row r="16" spans="2:23" x14ac:dyDescent="0.25">
      <c r="B16" s="130">
        <v>4</v>
      </c>
      <c r="C16" s="127" t="s">
        <v>76</v>
      </c>
      <c r="D16" s="127" t="s">
        <v>83</v>
      </c>
      <c r="E16" s="128">
        <v>43888</v>
      </c>
      <c r="F16" s="128">
        <v>45685</v>
      </c>
      <c r="G16" s="129">
        <f t="shared" si="1"/>
        <v>504613700</v>
      </c>
      <c r="H16" s="129">
        <v>504613700</v>
      </c>
      <c r="I16" s="173">
        <v>0</v>
      </c>
      <c r="J16" s="126" t="s">
        <v>84</v>
      </c>
      <c r="K16" s="131" t="s">
        <v>37</v>
      </c>
    </row>
    <row r="17" spans="2:23" x14ac:dyDescent="0.25">
      <c r="B17" s="130">
        <v>5</v>
      </c>
      <c r="C17" s="127" t="s">
        <v>77</v>
      </c>
      <c r="D17" s="127" t="s">
        <v>83</v>
      </c>
      <c r="E17" s="128">
        <v>43888</v>
      </c>
      <c r="F17" s="128">
        <v>46049</v>
      </c>
      <c r="G17" s="129">
        <f t="shared" si="1"/>
        <v>518575344</v>
      </c>
      <c r="H17" s="129">
        <v>518575344</v>
      </c>
      <c r="I17" s="173">
        <v>0</v>
      </c>
      <c r="J17" s="126" t="s">
        <v>84</v>
      </c>
      <c r="K17" s="131" t="s">
        <v>37</v>
      </c>
    </row>
    <row r="18" spans="2:23" x14ac:dyDescent="0.25">
      <c r="B18" s="130">
        <v>6</v>
      </c>
      <c r="C18" s="127" t="s">
        <v>78</v>
      </c>
      <c r="D18" s="127" t="s">
        <v>82</v>
      </c>
      <c r="E18" s="128">
        <v>43860</v>
      </c>
      <c r="F18" s="128">
        <v>44775</v>
      </c>
      <c r="G18" s="129">
        <f>+H18+I18*$D$7</f>
        <v>2772588000</v>
      </c>
      <c r="H18" s="173">
        <v>0</v>
      </c>
      <c r="I18" s="140">
        <v>400000</v>
      </c>
      <c r="J18" s="126" t="s">
        <v>84</v>
      </c>
      <c r="K18" s="131" t="s">
        <v>37</v>
      </c>
    </row>
    <row r="19" spans="2:23" x14ac:dyDescent="0.25">
      <c r="B19" s="130">
        <v>7</v>
      </c>
      <c r="C19" s="127" t="s">
        <v>78</v>
      </c>
      <c r="D19" s="127" t="s">
        <v>83</v>
      </c>
      <c r="E19" s="128">
        <v>43860</v>
      </c>
      <c r="F19" s="128">
        <v>44775</v>
      </c>
      <c r="G19" s="129">
        <f t="shared" si="1"/>
        <v>96774688.810800001</v>
      </c>
      <c r="H19" s="173">
        <v>0</v>
      </c>
      <c r="I19" s="140">
        <v>13961.64</v>
      </c>
      <c r="J19" s="126" t="s">
        <v>84</v>
      </c>
      <c r="K19" s="131" t="s">
        <v>37</v>
      </c>
    </row>
    <row r="20" spans="2:23" x14ac:dyDescent="0.25">
      <c r="B20" s="130">
        <v>8</v>
      </c>
      <c r="C20" s="127" t="s">
        <v>79</v>
      </c>
      <c r="D20" s="127" t="s">
        <v>83</v>
      </c>
      <c r="E20" s="128">
        <v>43860</v>
      </c>
      <c r="F20" s="128">
        <v>45139</v>
      </c>
      <c r="G20" s="129">
        <f t="shared" si="1"/>
        <v>200461994.02320001</v>
      </c>
      <c r="H20" s="173">
        <v>0</v>
      </c>
      <c r="I20" s="140">
        <v>28920.560000000001</v>
      </c>
      <c r="J20" s="126" t="s">
        <v>84</v>
      </c>
      <c r="K20" s="131" t="s">
        <v>37</v>
      </c>
    </row>
    <row r="21" spans="2:23" x14ac:dyDescent="0.25">
      <c r="B21" s="130">
        <v>9</v>
      </c>
      <c r="C21" s="127" t="s">
        <v>80</v>
      </c>
      <c r="D21" s="127" t="s">
        <v>83</v>
      </c>
      <c r="E21" s="128">
        <v>43888</v>
      </c>
      <c r="F21" s="128">
        <v>45503</v>
      </c>
      <c r="G21" s="129">
        <f t="shared" si="1"/>
        <v>207374333.16600001</v>
      </c>
      <c r="H21" s="173">
        <v>0</v>
      </c>
      <c r="I21" s="140">
        <v>29917.8</v>
      </c>
      <c r="J21" s="126" t="s">
        <v>84</v>
      </c>
      <c r="K21" s="131" t="s">
        <v>37</v>
      </c>
    </row>
    <row r="22" spans="2:23" ht="14.25" thickBot="1" x14ac:dyDescent="0.3">
      <c r="B22" s="132">
        <v>10</v>
      </c>
      <c r="C22" s="133" t="s">
        <v>81</v>
      </c>
      <c r="D22" s="133" t="s">
        <v>83</v>
      </c>
      <c r="E22" s="135">
        <v>43888</v>
      </c>
      <c r="F22" s="135">
        <v>45867</v>
      </c>
      <c r="G22" s="136">
        <f t="shared" si="1"/>
        <v>214286949.56760001</v>
      </c>
      <c r="H22" s="174">
        <v>0</v>
      </c>
      <c r="I22" s="141">
        <v>30915.08</v>
      </c>
      <c r="J22" s="134" t="s">
        <v>84</v>
      </c>
      <c r="K22" s="137" t="s">
        <v>37</v>
      </c>
    </row>
    <row r="23" spans="2:23" ht="14.25" thickBot="1" x14ac:dyDescent="0.3">
      <c r="F23" s="23" t="s">
        <v>14</v>
      </c>
      <c r="G23" s="45">
        <f>SUM(G13:G22)-8</f>
        <v>9484011989.5676003</v>
      </c>
      <c r="H23" s="46">
        <f>+SUM(H13:H22)</f>
        <v>5992526032</v>
      </c>
      <c r="I23" s="171">
        <f>+SUM(I13:I22)</f>
        <v>503715.08</v>
      </c>
      <c r="M23" s="5"/>
    </row>
    <row r="24" spans="2:23" ht="14.25" thickTop="1" x14ac:dyDescent="0.25">
      <c r="B24" s="12"/>
      <c r="C24" s="17"/>
      <c r="D24" s="18"/>
      <c r="E24" s="18"/>
      <c r="F24" s="8"/>
      <c r="G24" s="36"/>
      <c r="H24" s="9"/>
      <c r="I24" s="10"/>
      <c r="J24" s="8"/>
      <c r="K24" s="8"/>
      <c r="L24" s="8"/>
      <c r="M24" s="9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2:23" x14ac:dyDescent="0.25">
      <c r="G25" s="21"/>
    </row>
    <row r="26" spans="2:23" ht="18" x14ac:dyDescent="0.25">
      <c r="B26" s="19" t="s">
        <v>13</v>
      </c>
      <c r="G26" s="21"/>
    </row>
    <row r="27" spans="2:23" ht="14.25" thickBot="1" x14ac:dyDescent="0.3">
      <c r="G27" s="21"/>
    </row>
    <row r="28" spans="2:23" ht="12.75" customHeight="1" thickBot="1" x14ac:dyDescent="0.3">
      <c r="B28" s="189" t="s">
        <v>2</v>
      </c>
      <c r="C28" s="189" t="s">
        <v>11</v>
      </c>
      <c r="D28" s="189" t="s">
        <v>3</v>
      </c>
      <c r="E28" s="189" t="s">
        <v>19</v>
      </c>
      <c r="F28" s="189" t="s">
        <v>4</v>
      </c>
      <c r="G28" s="105" t="s">
        <v>5</v>
      </c>
      <c r="H28" s="193" t="s">
        <v>5</v>
      </c>
      <c r="I28" s="194"/>
      <c r="J28" s="189" t="s">
        <v>6</v>
      </c>
      <c r="K28" s="189" t="s">
        <v>15</v>
      </c>
    </row>
    <row r="29" spans="2:23" ht="14.25" thickBot="1" x14ac:dyDescent="0.3">
      <c r="B29" s="190"/>
      <c r="C29" s="190"/>
      <c r="D29" s="190"/>
      <c r="E29" s="190"/>
      <c r="F29" s="190"/>
      <c r="G29" s="139" t="s">
        <v>7</v>
      </c>
      <c r="H29" s="107" t="s">
        <v>8</v>
      </c>
      <c r="I29" s="108" t="s">
        <v>9</v>
      </c>
      <c r="J29" s="190"/>
      <c r="K29" s="190"/>
    </row>
    <row r="30" spans="2:23" x14ac:dyDescent="0.25">
      <c r="B30" s="130">
        <v>1</v>
      </c>
      <c r="C30" s="127" t="s">
        <v>75</v>
      </c>
      <c r="D30" s="127" t="s">
        <v>82</v>
      </c>
      <c r="E30" s="128">
        <v>43888</v>
      </c>
      <c r="F30" s="128">
        <v>45321</v>
      </c>
      <c r="G30" s="129">
        <f t="shared" ref="G30:G41" si="2">+H30+I30*$D$7</f>
        <v>4000000000</v>
      </c>
      <c r="H30" s="138">
        <v>4000000000</v>
      </c>
      <c r="I30" s="173">
        <v>0</v>
      </c>
      <c r="J30" s="126" t="s">
        <v>84</v>
      </c>
      <c r="K30" s="131" t="s">
        <v>37</v>
      </c>
    </row>
    <row r="31" spans="2:23" x14ac:dyDescent="0.25">
      <c r="B31" s="130">
        <v>2</v>
      </c>
      <c r="C31" s="127" t="s">
        <v>75</v>
      </c>
      <c r="D31" s="127" t="s">
        <v>83</v>
      </c>
      <c r="E31" s="128">
        <v>43888</v>
      </c>
      <c r="F31" s="128">
        <v>45321</v>
      </c>
      <c r="G31" s="129">
        <f t="shared" si="2"/>
        <v>490652056</v>
      </c>
      <c r="H31" s="129">
        <v>490652056</v>
      </c>
      <c r="I31" s="173">
        <v>0</v>
      </c>
      <c r="J31" s="126" t="s">
        <v>84</v>
      </c>
      <c r="K31" s="131" t="s">
        <v>37</v>
      </c>
    </row>
    <row r="32" spans="2:23" x14ac:dyDescent="0.25">
      <c r="B32" s="130">
        <v>3</v>
      </c>
      <c r="C32" s="127" t="s">
        <v>76</v>
      </c>
      <c r="D32" s="127" t="s">
        <v>82</v>
      </c>
      <c r="E32" s="128">
        <v>43888</v>
      </c>
      <c r="F32" s="128">
        <v>45685</v>
      </c>
      <c r="G32" s="129">
        <f t="shared" si="2"/>
        <v>4000000000</v>
      </c>
      <c r="H32" s="138">
        <v>4000000000</v>
      </c>
      <c r="I32" s="173">
        <v>0</v>
      </c>
      <c r="J32" s="126" t="s">
        <v>84</v>
      </c>
      <c r="K32" s="131" t="s">
        <v>37</v>
      </c>
      <c r="O32" s="182"/>
    </row>
    <row r="33" spans="2:15" x14ac:dyDescent="0.25">
      <c r="B33" s="130">
        <v>4</v>
      </c>
      <c r="C33" s="127" t="s">
        <v>76</v>
      </c>
      <c r="D33" s="127" t="s">
        <v>83</v>
      </c>
      <c r="E33" s="128">
        <v>43888</v>
      </c>
      <c r="F33" s="128">
        <v>45685</v>
      </c>
      <c r="G33" s="129">
        <f t="shared" si="2"/>
        <v>1009227400</v>
      </c>
      <c r="H33" s="129">
        <v>1009227400</v>
      </c>
      <c r="I33" s="173">
        <v>0</v>
      </c>
      <c r="J33" s="126" t="s">
        <v>84</v>
      </c>
      <c r="K33" s="131" t="s">
        <v>37</v>
      </c>
      <c r="O33" s="182"/>
    </row>
    <row r="34" spans="2:15" x14ac:dyDescent="0.25">
      <c r="B34" s="130">
        <v>5</v>
      </c>
      <c r="C34" s="127" t="s">
        <v>77</v>
      </c>
      <c r="D34" s="127" t="s">
        <v>82</v>
      </c>
      <c r="E34" s="128">
        <v>43888</v>
      </c>
      <c r="F34" s="128">
        <v>46049</v>
      </c>
      <c r="G34" s="129">
        <f t="shared" si="2"/>
        <v>4000000000</v>
      </c>
      <c r="H34" s="138">
        <v>4000000000</v>
      </c>
      <c r="I34" s="173">
        <v>0</v>
      </c>
      <c r="J34" s="126" t="s">
        <v>84</v>
      </c>
      <c r="K34" s="131" t="s">
        <v>37</v>
      </c>
    </row>
    <row r="35" spans="2:15" x14ac:dyDescent="0.25">
      <c r="B35" s="130">
        <v>6</v>
      </c>
      <c r="C35" s="127" t="s">
        <v>77</v>
      </c>
      <c r="D35" s="127" t="s">
        <v>83</v>
      </c>
      <c r="E35" s="128">
        <v>43888</v>
      </c>
      <c r="F35" s="128">
        <v>46049</v>
      </c>
      <c r="G35" s="129">
        <f t="shared" si="2"/>
        <v>1555726032</v>
      </c>
      <c r="H35" s="129">
        <v>1555726032</v>
      </c>
      <c r="I35" s="173">
        <v>0</v>
      </c>
      <c r="J35" s="126" t="s">
        <v>84</v>
      </c>
      <c r="K35" s="131" t="s">
        <v>37</v>
      </c>
    </row>
    <row r="36" spans="2:15" x14ac:dyDescent="0.25">
      <c r="B36" s="130">
        <v>7</v>
      </c>
      <c r="C36" s="127" t="s">
        <v>79</v>
      </c>
      <c r="D36" s="127" t="s">
        <v>82</v>
      </c>
      <c r="E36" s="128">
        <v>43860</v>
      </c>
      <c r="F36" s="128">
        <v>45139</v>
      </c>
      <c r="G36" s="129">
        <f t="shared" si="2"/>
        <v>2772588000</v>
      </c>
      <c r="H36" s="173">
        <v>0</v>
      </c>
      <c r="I36" s="140">
        <v>400000</v>
      </c>
      <c r="J36" s="126" t="s">
        <v>84</v>
      </c>
      <c r="K36" s="131" t="s">
        <v>37</v>
      </c>
    </row>
    <row r="37" spans="2:15" x14ac:dyDescent="0.25">
      <c r="B37" s="130">
        <v>8</v>
      </c>
      <c r="C37" s="127" t="s">
        <v>79</v>
      </c>
      <c r="D37" s="127" t="s">
        <v>83</v>
      </c>
      <c r="E37" s="128">
        <v>43860</v>
      </c>
      <c r="F37" s="128">
        <v>45139</v>
      </c>
      <c r="G37" s="129">
        <f t="shared" si="2"/>
        <v>100230997.0116</v>
      </c>
      <c r="H37" s="173">
        <v>0</v>
      </c>
      <c r="I37" s="140">
        <v>14460.28</v>
      </c>
      <c r="J37" s="126" t="s">
        <v>84</v>
      </c>
      <c r="K37" s="131" t="s">
        <v>37</v>
      </c>
    </row>
    <row r="38" spans="2:15" x14ac:dyDescent="0.25">
      <c r="B38" s="130">
        <v>9</v>
      </c>
      <c r="C38" s="127" t="s">
        <v>80</v>
      </c>
      <c r="D38" s="127" t="s">
        <v>82</v>
      </c>
      <c r="E38" s="128">
        <v>43888</v>
      </c>
      <c r="F38" s="128">
        <v>45503</v>
      </c>
      <c r="G38" s="129">
        <f t="shared" si="2"/>
        <v>2772588000</v>
      </c>
      <c r="H38" s="173">
        <v>0</v>
      </c>
      <c r="I38" s="140">
        <v>400000</v>
      </c>
      <c r="J38" s="126" t="s">
        <v>84</v>
      </c>
      <c r="K38" s="131" t="s">
        <v>37</v>
      </c>
    </row>
    <row r="39" spans="2:15" x14ac:dyDescent="0.25">
      <c r="B39" s="130">
        <v>10</v>
      </c>
      <c r="C39" s="127" t="s">
        <v>80</v>
      </c>
      <c r="D39" s="127" t="s">
        <v>83</v>
      </c>
      <c r="E39" s="128">
        <v>43888</v>
      </c>
      <c r="F39" s="128">
        <v>45503</v>
      </c>
      <c r="G39" s="129">
        <f t="shared" si="2"/>
        <v>311061499.74900001</v>
      </c>
      <c r="H39" s="173">
        <v>0</v>
      </c>
      <c r="I39" s="140">
        <v>44876.7</v>
      </c>
      <c r="J39" s="126" t="s">
        <v>84</v>
      </c>
      <c r="K39" s="131" t="s">
        <v>37</v>
      </c>
    </row>
    <row r="40" spans="2:15" x14ac:dyDescent="0.25">
      <c r="B40" s="130">
        <v>11</v>
      </c>
      <c r="C40" s="127" t="s">
        <v>81</v>
      </c>
      <c r="D40" s="127" t="s">
        <v>82</v>
      </c>
      <c r="E40" s="128">
        <v>43888</v>
      </c>
      <c r="F40" s="128">
        <v>45867</v>
      </c>
      <c r="G40" s="129">
        <f t="shared" si="2"/>
        <v>2772588000</v>
      </c>
      <c r="H40" s="173">
        <v>0</v>
      </c>
      <c r="I40" s="140">
        <v>400000</v>
      </c>
      <c r="J40" s="126" t="s">
        <v>84</v>
      </c>
      <c r="K40" s="131" t="s">
        <v>37</v>
      </c>
    </row>
    <row r="41" spans="2:15" ht="14.25" thickBot="1" x14ac:dyDescent="0.3">
      <c r="B41" s="132">
        <v>12</v>
      </c>
      <c r="C41" s="133" t="s">
        <v>81</v>
      </c>
      <c r="D41" s="133" t="s">
        <v>83</v>
      </c>
      <c r="E41" s="135">
        <v>43888</v>
      </c>
      <c r="F41" s="135">
        <v>45867</v>
      </c>
      <c r="G41" s="136">
        <f t="shared" si="2"/>
        <v>535717373.91899997</v>
      </c>
      <c r="H41" s="174">
        <v>0</v>
      </c>
      <c r="I41" s="141">
        <v>77287.7</v>
      </c>
      <c r="J41" s="134" t="s">
        <v>84</v>
      </c>
      <c r="K41" s="137" t="s">
        <v>37</v>
      </c>
    </row>
    <row r="42" spans="2:15" x14ac:dyDescent="0.25">
      <c r="B42" s="122"/>
      <c r="C42" s="122"/>
      <c r="D42" s="122"/>
      <c r="E42" s="122"/>
      <c r="F42" s="122"/>
      <c r="G42" s="121"/>
      <c r="H42" s="123"/>
      <c r="I42" s="124"/>
      <c r="J42" s="122"/>
      <c r="K42" s="122"/>
    </row>
    <row r="43" spans="2:15" ht="14.25" thickBot="1" x14ac:dyDescent="0.3">
      <c r="F43" s="23" t="s">
        <v>14</v>
      </c>
      <c r="G43" s="45">
        <f>+SUM(G30:G41)</f>
        <v>24320379358.6796</v>
      </c>
      <c r="H43" s="45">
        <f>+SUM(H30:H41)</f>
        <v>15055605488</v>
      </c>
      <c r="I43" s="125">
        <f>+SUM(I30:I41)</f>
        <v>1336624.68</v>
      </c>
    </row>
    <row r="44" spans="2:15" ht="15" thickTop="1" thickBot="1" x14ac:dyDescent="0.3">
      <c r="G44" s="21"/>
    </row>
    <row r="45" spans="2:15" ht="18.75" thickBot="1" x14ac:dyDescent="0.3">
      <c r="B45" s="19" t="s">
        <v>52</v>
      </c>
      <c r="F45" s="43"/>
      <c r="G45" s="24">
        <f>+G23+G43</f>
        <v>33804391348.2472</v>
      </c>
      <c r="H45" s="24">
        <f>+H23+H43</f>
        <v>21048131520</v>
      </c>
      <c r="I45" s="27">
        <f>+I23+I43</f>
        <v>1840339.76</v>
      </c>
    </row>
    <row r="46" spans="2:15" ht="14.25" thickTop="1" x14ac:dyDescent="0.25">
      <c r="F46" s="43"/>
      <c r="G46" s="21"/>
    </row>
    <row r="47" spans="2:15" x14ac:dyDescent="0.25">
      <c r="F47" s="43"/>
      <c r="G47" s="21"/>
    </row>
    <row r="48" spans="2:15" x14ac:dyDescent="0.25">
      <c r="F48" s="43"/>
      <c r="G48" s="21"/>
    </row>
    <row r="49" spans="2:10" ht="15" x14ac:dyDescent="0.25">
      <c r="B49" s="4" t="s">
        <v>43</v>
      </c>
      <c r="G49" s="21"/>
    </row>
    <row r="50" spans="2:10" x14ac:dyDescent="0.25">
      <c r="G50" s="21"/>
    </row>
    <row r="51" spans="2:10" x14ac:dyDescent="0.25">
      <c r="G51" s="21"/>
    </row>
    <row r="52" spans="2:10" x14ac:dyDescent="0.25">
      <c r="G52" s="21"/>
    </row>
    <row r="53" spans="2:10" x14ac:dyDescent="0.25">
      <c r="G53" s="21"/>
    </row>
    <row r="54" spans="2:10" x14ac:dyDescent="0.25">
      <c r="G54" s="21"/>
    </row>
    <row r="55" spans="2:10" x14ac:dyDescent="0.25">
      <c r="G55" s="21"/>
      <c r="I55" s="191"/>
      <c r="J55" s="191"/>
    </row>
    <row r="56" spans="2:10" x14ac:dyDescent="0.25">
      <c r="G56" s="21"/>
      <c r="I56" s="191"/>
      <c r="J56" s="191"/>
    </row>
    <row r="57" spans="2:10" x14ac:dyDescent="0.25">
      <c r="G57" s="21"/>
      <c r="I57" s="191"/>
      <c r="J57" s="191"/>
    </row>
    <row r="58" spans="2:10" x14ac:dyDescent="0.25">
      <c r="G58" s="21"/>
    </row>
    <row r="59" spans="2:10" x14ac:dyDescent="0.25">
      <c r="G59" s="21"/>
    </row>
    <row r="60" spans="2:10" x14ac:dyDescent="0.25">
      <c r="G60" s="21"/>
    </row>
    <row r="61" spans="2:10" x14ac:dyDescent="0.25">
      <c r="G61" s="21"/>
    </row>
    <row r="62" spans="2:10" x14ac:dyDescent="0.25">
      <c r="G62" s="21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s="5" customFormat="1" x14ac:dyDescent="0.25">
      <c r="B66" s="4"/>
      <c r="C66" s="22"/>
      <c r="D66" s="4"/>
      <c r="E66" s="4"/>
      <c r="F66" s="20"/>
      <c r="G66" s="21"/>
      <c r="I66" s="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4"/>
      <c r="E67" s="4"/>
      <c r="F67" s="20"/>
      <c r="G67" s="21"/>
      <c r="I67" s="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4"/>
      <c r="E68" s="4"/>
      <c r="F68" s="20"/>
      <c r="G68" s="21"/>
      <c r="I68" s="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4"/>
      <c r="E69" s="4"/>
      <c r="F69" s="20"/>
      <c r="G69" s="21"/>
      <c r="I69" s="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4"/>
      <c r="E70" s="4"/>
      <c r="F70" s="20"/>
      <c r="G70" s="21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</sheetData>
  <mergeCells count="19">
    <mergeCell ref="K11:K12"/>
    <mergeCell ref="H28:I28"/>
    <mergeCell ref="J28:J29"/>
    <mergeCell ref="K28:K29"/>
    <mergeCell ref="I57:J57"/>
    <mergeCell ref="J11:J12"/>
    <mergeCell ref="I55:J55"/>
    <mergeCell ref="I56:J56"/>
    <mergeCell ref="B28:B29"/>
    <mergeCell ref="C28:C29"/>
    <mergeCell ref="D28:D29"/>
    <mergeCell ref="E28:E29"/>
    <mergeCell ref="F28:F29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C11" sqref="C11:C12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44651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6931.47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89" t="s">
        <v>2</v>
      </c>
      <c r="B11" s="189" t="s">
        <v>11</v>
      </c>
      <c r="C11" s="189" t="s">
        <v>3</v>
      </c>
      <c r="D11" s="189" t="s">
        <v>19</v>
      </c>
      <c r="E11" s="189" t="s">
        <v>4</v>
      </c>
      <c r="F11" s="105" t="s">
        <v>5</v>
      </c>
      <c r="G11" s="193" t="s">
        <v>5</v>
      </c>
      <c r="H11" s="194"/>
      <c r="I11" s="189" t="s">
        <v>6</v>
      </c>
      <c r="J11" s="189" t="s">
        <v>15</v>
      </c>
    </row>
    <row r="12" spans="1:22" ht="14.25" thickBot="1" x14ac:dyDescent="0.3">
      <c r="A12" s="190"/>
      <c r="B12" s="190"/>
      <c r="C12" s="190"/>
      <c r="D12" s="190"/>
      <c r="E12" s="190"/>
      <c r="F12" s="139" t="s">
        <v>7</v>
      </c>
      <c r="G12" s="107" t="s">
        <v>8</v>
      </c>
      <c r="H12" s="108" t="s">
        <v>9</v>
      </c>
      <c r="I12" s="190"/>
      <c r="J12" s="190"/>
    </row>
    <row r="13" spans="1:22" x14ac:dyDescent="0.25">
      <c r="A13" s="110">
        <v>1</v>
      </c>
      <c r="B13" s="111" t="s">
        <v>91</v>
      </c>
      <c r="C13" s="112" t="s">
        <v>54</v>
      </c>
      <c r="D13" s="113">
        <v>44557</v>
      </c>
      <c r="E13" s="207">
        <v>44742</v>
      </c>
      <c r="F13" s="114">
        <f>+H13*$C$7+G13</f>
        <v>2310695633.6100001</v>
      </c>
      <c r="G13" s="114">
        <v>0</v>
      </c>
      <c r="H13" s="115">
        <v>333363</v>
      </c>
      <c r="I13" s="112" t="s">
        <v>45</v>
      </c>
      <c r="J13" s="116" t="s">
        <v>40</v>
      </c>
    </row>
    <row r="14" spans="1:22" x14ac:dyDescent="0.25">
      <c r="A14" s="69">
        <v>2</v>
      </c>
      <c r="B14" s="49" t="s">
        <v>102</v>
      </c>
      <c r="C14" s="206" t="s">
        <v>54</v>
      </c>
      <c r="D14" s="51">
        <v>44630</v>
      </c>
      <c r="E14" s="51">
        <v>44630</v>
      </c>
      <c r="F14" s="52">
        <f>+H14*$C$7+G14</f>
        <v>228738510</v>
      </c>
      <c r="G14" s="52">
        <v>0</v>
      </c>
      <c r="H14" s="53">
        <v>33000</v>
      </c>
      <c r="I14" s="50" t="s">
        <v>45</v>
      </c>
      <c r="J14" s="74" t="s">
        <v>40</v>
      </c>
    </row>
    <row r="15" spans="1:22" ht="14.25" thickBot="1" x14ac:dyDescent="0.3">
      <c r="A15" s="64">
        <v>3</v>
      </c>
      <c r="B15" s="75" t="s">
        <v>103</v>
      </c>
      <c r="C15" s="186" t="s">
        <v>104</v>
      </c>
      <c r="D15" s="77">
        <v>44644</v>
      </c>
      <c r="E15" s="77">
        <v>44675</v>
      </c>
      <c r="F15" s="78">
        <f>+H15*$C$7+G15</f>
        <v>3234292</v>
      </c>
      <c r="G15" s="78">
        <v>3234292</v>
      </c>
      <c r="H15" s="79">
        <v>0</v>
      </c>
      <c r="I15" s="76" t="s">
        <v>45</v>
      </c>
      <c r="J15" s="80" t="s">
        <v>40</v>
      </c>
      <c r="K15" s="48"/>
    </row>
    <row r="16" spans="1:22" ht="14.25" thickBot="1" x14ac:dyDescent="0.3">
      <c r="E16" s="23" t="s">
        <v>14</v>
      </c>
      <c r="F16" s="45">
        <f>+SUM(F13:F15)-1</f>
        <v>2542668434.6100001</v>
      </c>
      <c r="G16" s="46">
        <f>+SUM(G15:G15)</f>
        <v>3234292</v>
      </c>
      <c r="H16" s="47">
        <f>+SUM(H13:H15)</f>
        <v>366363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+'1.3'!B26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9" t="s">
        <v>2</v>
      </c>
      <c r="B21" s="189" t="s">
        <v>11</v>
      </c>
      <c r="C21" s="189" t="s">
        <v>3</v>
      </c>
      <c r="D21" s="189" t="s">
        <v>19</v>
      </c>
      <c r="E21" s="189" t="s">
        <v>4</v>
      </c>
      <c r="F21" s="105" t="s">
        <v>5</v>
      </c>
      <c r="G21" s="193" t="s">
        <v>5</v>
      </c>
      <c r="H21" s="194"/>
      <c r="I21" s="189" t="s">
        <v>6</v>
      </c>
      <c r="J21" s="189" t="s">
        <v>15</v>
      </c>
    </row>
    <row r="22" spans="1:22" ht="14.25" thickBot="1" x14ac:dyDescent="0.3">
      <c r="A22" s="190"/>
      <c r="B22" s="190"/>
      <c r="C22" s="190"/>
      <c r="D22" s="190"/>
      <c r="E22" s="190"/>
      <c r="F22" s="109" t="s">
        <v>7</v>
      </c>
      <c r="G22" s="107" t="s">
        <v>8</v>
      </c>
      <c r="H22" s="108" t="s">
        <v>9</v>
      </c>
      <c r="I22" s="190"/>
      <c r="J22" s="190"/>
    </row>
    <row r="23" spans="1:22" x14ac:dyDescent="0.25">
      <c r="A23" s="195" t="s">
        <v>48</v>
      </c>
      <c r="B23" s="196"/>
      <c r="C23" s="196"/>
      <c r="D23" s="196"/>
      <c r="E23" s="196"/>
      <c r="F23" s="196"/>
      <c r="G23" s="196"/>
      <c r="H23" s="196"/>
      <c r="I23" s="196"/>
      <c r="J23" s="197"/>
    </row>
    <row r="24" spans="1:22" ht="13.5" customHeight="1" thickBot="1" x14ac:dyDescent="0.3">
      <c r="A24" s="198"/>
      <c r="B24" s="199"/>
      <c r="C24" s="199"/>
      <c r="D24" s="199"/>
      <c r="E24" s="199"/>
      <c r="F24" s="199"/>
      <c r="G24" s="199"/>
      <c r="H24" s="199"/>
      <c r="I24" s="199"/>
      <c r="J24" s="200"/>
    </row>
    <row r="25" spans="1:22" ht="13.5" customHeight="1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2542668434.6100001</v>
      </c>
      <c r="G27" s="24">
        <f t="shared" ref="G27:H27" si="0">+G16+G25</f>
        <v>3234292</v>
      </c>
      <c r="H27" s="27">
        <f t="shared" si="0"/>
        <v>366363</v>
      </c>
    </row>
    <row r="28" spans="1:22" ht="18.75" thickTop="1" x14ac:dyDescent="0.25">
      <c r="A28" s="19"/>
      <c r="E28" s="43"/>
      <c r="F28" s="72"/>
      <c r="G28" s="72"/>
      <c r="H28" s="73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91"/>
      <c r="J33" s="19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4"/>
      <c r="I34" s="191"/>
      <c r="J34" s="19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4"/>
      <c r="I35" s="191"/>
      <c r="J35" s="19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2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C21:C22"/>
    <mergeCell ref="D21:D22"/>
    <mergeCell ref="E21:E22"/>
    <mergeCell ref="I33:J33"/>
    <mergeCell ref="I34:J34"/>
    <mergeCell ref="I35:J35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A13" sqref="A13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44651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6931.47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9" t="s">
        <v>2</v>
      </c>
      <c r="B11" s="189" t="s">
        <v>11</v>
      </c>
      <c r="C11" s="189" t="s">
        <v>3</v>
      </c>
      <c r="D11" s="189" t="s">
        <v>19</v>
      </c>
      <c r="E11" s="189" t="s">
        <v>4</v>
      </c>
      <c r="F11" s="105" t="s">
        <v>5</v>
      </c>
      <c r="G11" s="193" t="s">
        <v>5</v>
      </c>
      <c r="H11" s="194"/>
      <c r="I11" s="189" t="s">
        <v>6</v>
      </c>
      <c r="J11" s="189" t="s">
        <v>15</v>
      </c>
    </row>
    <row r="12" spans="1:22" ht="14.25" thickBot="1" x14ac:dyDescent="0.3">
      <c r="A12" s="190"/>
      <c r="B12" s="190"/>
      <c r="C12" s="190"/>
      <c r="D12" s="190"/>
      <c r="E12" s="190"/>
      <c r="F12" s="106" t="s">
        <v>7</v>
      </c>
      <c r="G12" s="107" t="s">
        <v>8</v>
      </c>
      <c r="H12" s="108" t="s">
        <v>9</v>
      </c>
      <c r="I12" s="190"/>
      <c r="J12" s="190"/>
    </row>
    <row r="13" spans="1:22" ht="14.25" thickBot="1" x14ac:dyDescent="0.3">
      <c r="A13" s="110">
        <v>1</v>
      </c>
      <c r="B13" s="111" t="s">
        <v>86</v>
      </c>
      <c r="C13" s="112" t="s">
        <v>20</v>
      </c>
      <c r="D13" s="113">
        <v>44651</v>
      </c>
      <c r="E13" s="113">
        <v>44658</v>
      </c>
      <c r="F13" s="114">
        <f>+G13</f>
        <v>111445480</v>
      </c>
      <c r="G13" s="114">
        <v>111445480</v>
      </c>
      <c r="H13" s="115">
        <v>0</v>
      </c>
      <c r="I13" s="112" t="s">
        <v>36</v>
      </c>
      <c r="J13" s="116" t="s">
        <v>37</v>
      </c>
    </row>
    <row r="14" spans="1:22" x14ac:dyDescent="0.25">
      <c r="A14" s="142">
        <v>2</v>
      </c>
      <c r="B14" s="49" t="s">
        <v>87</v>
      </c>
      <c r="C14" s="143" t="s">
        <v>20</v>
      </c>
      <c r="D14" s="51">
        <v>44651</v>
      </c>
      <c r="E14" s="113">
        <v>44658</v>
      </c>
      <c r="F14" s="149">
        <f>+G14</f>
        <v>72072648</v>
      </c>
      <c r="G14" s="144">
        <v>72072648</v>
      </c>
      <c r="H14" s="145">
        <v>0</v>
      </c>
      <c r="I14" s="143" t="s">
        <v>36</v>
      </c>
      <c r="J14" s="146" t="s">
        <v>37</v>
      </c>
    </row>
    <row r="15" spans="1:22" ht="14.25" thickBot="1" x14ac:dyDescent="0.3">
      <c r="A15" s="64">
        <v>3</v>
      </c>
      <c r="B15" s="148" t="s">
        <v>85</v>
      </c>
      <c r="C15" s="76" t="s">
        <v>20</v>
      </c>
      <c r="D15" s="77">
        <v>44651</v>
      </c>
      <c r="E15" s="77">
        <v>44658</v>
      </c>
      <c r="F15" s="78">
        <f>+G15</f>
        <v>2266124728.0889373</v>
      </c>
      <c r="G15" s="78">
        <v>2266124728.0889373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+SUM(F13:F15)</f>
        <v>2449642856.0889373</v>
      </c>
      <c r="G16" s="45">
        <f>+SUM(G13:G15)</f>
        <v>2449642856.0889373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9" t="s">
        <v>2</v>
      </c>
      <c r="B21" s="189" t="s">
        <v>11</v>
      </c>
      <c r="C21" s="189" t="s">
        <v>3</v>
      </c>
      <c r="D21" s="189" t="s">
        <v>19</v>
      </c>
      <c r="E21" s="189" t="s">
        <v>4</v>
      </c>
      <c r="F21" s="105" t="s">
        <v>5</v>
      </c>
      <c r="G21" s="193" t="s">
        <v>5</v>
      </c>
      <c r="H21" s="194"/>
      <c r="I21" s="189" t="s">
        <v>6</v>
      </c>
      <c r="J21" s="189" t="s">
        <v>15</v>
      </c>
    </row>
    <row r="22" spans="1:22" ht="14.25" thickBot="1" x14ac:dyDescent="0.3">
      <c r="A22" s="190"/>
      <c r="B22" s="190"/>
      <c r="C22" s="190"/>
      <c r="D22" s="190"/>
      <c r="E22" s="190"/>
      <c r="F22" s="106" t="s">
        <v>7</v>
      </c>
      <c r="G22" s="107" t="s">
        <v>8</v>
      </c>
      <c r="H22" s="108" t="s">
        <v>9</v>
      </c>
      <c r="I22" s="190"/>
      <c r="J22" s="190"/>
    </row>
    <row r="23" spans="1:22" x14ac:dyDescent="0.25">
      <c r="A23" s="195" t="s">
        <v>48</v>
      </c>
      <c r="B23" s="196"/>
      <c r="C23" s="196"/>
      <c r="D23" s="196"/>
      <c r="E23" s="196"/>
      <c r="F23" s="196"/>
      <c r="G23" s="196"/>
      <c r="H23" s="196"/>
      <c r="I23" s="196"/>
      <c r="J23" s="197"/>
    </row>
    <row r="24" spans="1:22" ht="12.75" customHeight="1" thickBot="1" x14ac:dyDescent="0.3">
      <c r="A24" s="198"/>
      <c r="B24" s="199"/>
      <c r="C24" s="199"/>
      <c r="D24" s="199"/>
      <c r="E24" s="199"/>
      <c r="F24" s="199"/>
      <c r="G24" s="199"/>
      <c r="H24" s="199"/>
      <c r="I24" s="199"/>
      <c r="J24" s="200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2449642856.0889373</v>
      </c>
      <c r="G27" s="24">
        <f t="shared" ref="G27:H27" si="0">+G16+G25</f>
        <v>2449642856.0889373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91"/>
      <c r="J32" s="19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91"/>
      <c r="J33" s="19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91"/>
      <c r="J34" s="19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C21:C22"/>
    <mergeCell ref="D21:D22"/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D14" sqref="D14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44651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6931.47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9" t="s">
        <v>2</v>
      </c>
      <c r="B11" s="189" t="s">
        <v>11</v>
      </c>
      <c r="C11" s="189" t="s">
        <v>3</v>
      </c>
      <c r="D11" s="189" t="s">
        <v>19</v>
      </c>
      <c r="E11" s="189" t="s">
        <v>4</v>
      </c>
      <c r="F11" s="105" t="s">
        <v>5</v>
      </c>
      <c r="G11" s="193" t="s">
        <v>5</v>
      </c>
      <c r="H11" s="194"/>
      <c r="I11" s="189" t="s">
        <v>6</v>
      </c>
      <c r="J11" s="189" t="s">
        <v>15</v>
      </c>
    </row>
    <row r="12" spans="1:22" ht="14.25" thickBot="1" x14ac:dyDescent="0.3">
      <c r="A12" s="190"/>
      <c r="B12" s="190"/>
      <c r="C12" s="190"/>
      <c r="D12" s="190"/>
      <c r="E12" s="190"/>
      <c r="F12" s="106" t="s">
        <v>7</v>
      </c>
      <c r="G12" s="107" t="s">
        <v>8</v>
      </c>
      <c r="H12" s="108" t="s">
        <v>9</v>
      </c>
      <c r="I12" s="190"/>
      <c r="J12" s="190"/>
    </row>
    <row r="13" spans="1:22" ht="14.25" thickBot="1" x14ac:dyDescent="0.3">
      <c r="A13" s="153">
        <v>1</v>
      </c>
      <c r="B13" s="154" t="s">
        <v>38</v>
      </c>
      <c r="C13" s="155" t="s">
        <v>20</v>
      </c>
      <c r="D13" s="156">
        <v>44651</v>
      </c>
      <c r="E13" s="156">
        <v>44665</v>
      </c>
      <c r="F13" s="157">
        <f>+G13</f>
        <v>53508252</v>
      </c>
      <c r="G13" s="157">
        <v>53508252</v>
      </c>
      <c r="H13" s="158">
        <v>0</v>
      </c>
      <c r="I13" s="155" t="s">
        <v>20</v>
      </c>
      <c r="J13" s="159" t="s">
        <v>33</v>
      </c>
    </row>
    <row r="14" spans="1:22" ht="14.25" thickBot="1" x14ac:dyDescent="0.3">
      <c r="E14" s="23" t="s">
        <v>14</v>
      </c>
      <c r="F14" s="45">
        <f>+SUM(F13:F13)</f>
        <v>53508252</v>
      </c>
      <c r="G14" s="45">
        <f>+SUM(G13:G13)</f>
        <v>53508252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9" t="s">
        <v>2</v>
      </c>
      <c r="B19" s="189" t="s">
        <v>11</v>
      </c>
      <c r="C19" s="189" t="s">
        <v>3</v>
      </c>
      <c r="D19" s="189" t="s">
        <v>19</v>
      </c>
      <c r="E19" s="189" t="s">
        <v>4</v>
      </c>
      <c r="F19" s="105" t="s">
        <v>5</v>
      </c>
      <c r="G19" s="193" t="s">
        <v>5</v>
      </c>
      <c r="H19" s="194"/>
      <c r="I19" s="189" t="s">
        <v>6</v>
      </c>
      <c r="J19" s="189" t="s">
        <v>15</v>
      </c>
    </row>
    <row r="20" spans="1:22" ht="14.25" thickBot="1" x14ac:dyDescent="0.3">
      <c r="A20" s="190"/>
      <c r="B20" s="190"/>
      <c r="C20" s="190"/>
      <c r="D20" s="190"/>
      <c r="E20" s="190"/>
      <c r="F20" s="106" t="s">
        <v>7</v>
      </c>
      <c r="G20" s="107" t="s">
        <v>8</v>
      </c>
      <c r="H20" s="108" t="s">
        <v>9</v>
      </c>
      <c r="I20" s="190"/>
      <c r="J20" s="190"/>
    </row>
    <row r="21" spans="1:22" x14ac:dyDescent="0.25">
      <c r="A21" s="195" t="s">
        <v>48</v>
      </c>
      <c r="B21" s="196"/>
      <c r="C21" s="196"/>
      <c r="D21" s="196"/>
      <c r="E21" s="196"/>
      <c r="F21" s="196"/>
      <c r="G21" s="196"/>
      <c r="H21" s="196"/>
      <c r="I21" s="196"/>
      <c r="J21" s="197"/>
    </row>
    <row r="22" spans="1:22" ht="8.25" customHeight="1" thickBot="1" x14ac:dyDescent="0.3">
      <c r="A22" s="198"/>
      <c r="B22" s="199"/>
      <c r="C22" s="199"/>
      <c r="D22" s="199"/>
      <c r="E22" s="199"/>
      <c r="F22" s="199"/>
      <c r="G22" s="199"/>
      <c r="H22" s="199"/>
      <c r="I22" s="199"/>
      <c r="J22" s="200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53508252</v>
      </c>
      <c r="G25" s="24">
        <f t="shared" ref="G25:H25" si="0">+G14+G23</f>
        <v>53508252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91"/>
      <c r="J33" s="19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91"/>
      <c r="J34" s="19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91"/>
      <c r="J35" s="19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0"/>
  <sheetViews>
    <sheetView workbookViewId="0">
      <selection activeCell="F27" sqref="F27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44651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6931.47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9" t="s">
        <v>2</v>
      </c>
      <c r="B11" s="189" t="s">
        <v>11</v>
      </c>
      <c r="C11" s="189" t="s">
        <v>3</v>
      </c>
      <c r="D11" s="189" t="s">
        <v>19</v>
      </c>
      <c r="E11" s="189" t="s">
        <v>4</v>
      </c>
      <c r="F11" s="105" t="s">
        <v>5</v>
      </c>
      <c r="G11" s="193" t="s">
        <v>5</v>
      </c>
      <c r="H11" s="194"/>
      <c r="I11" s="189" t="s">
        <v>6</v>
      </c>
      <c r="J11" s="189" t="s">
        <v>15</v>
      </c>
    </row>
    <row r="12" spans="1:22" ht="14.25" thickBot="1" x14ac:dyDescent="0.3">
      <c r="A12" s="201"/>
      <c r="B12" s="201"/>
      <c r="C12" s="201"/>
      <c r="D12" s="201"/>
      <c r="E12" s="201"/>
      <c r="F12" s="183" t="s">
        <v>7</v>
      </c>
      <c r="G12" s="184" t="s">
        <v>8</v>
      </c>
      <c r="H12" s="185" t="s">
        <v>9</v>
      </c>
      <c r="I12" s="201"/>
      <c r="J12" s="201"/>
    </row>
    <row r="13" spans="1:22" x14ac:dyDescent="0.25">
      <c r="A13" s="110">
        <v>1</v>
      </c>
      <c r="B13" s="111" t="s">
        <v>105</v>
      </c>
      <c r="C13" s="112" t="s">
        <v>20</v>
      </c>
      <c r="D13" s="113">
        <v>44561</v>
      </c>
      <c r="E13" s="113">
        <v>44926</v>
      </c>
      <c r="F13" s="114">
        <f>+G13</f>
        <v>-1539256451</v>
      </c>
      <c r="G13" s="114">
        <v>-1539256451</v>
      </c>
      <c r="H13" s="115">
        <v>0</v>
      </c>
      <c r="I13" s="112" t="s">
        <v>36</v>
      </c>
      <c r="J13" s="116" t="s">
        <v>37</v>
      </c>
    </row>
    <row r="14" spans="1:22" x14ac:dyDescent="0.25">
      <c r="A14" s="69">
        <v>2</v>
      </c>
      <c r="B14" s="49" t="s">
        <v>92</v>
      </c>
      <c r="C14" s="50" t="s">
        <v>20</v>
      </c>
      <c r="D14" s="51">
        <v>44561</v>
      </c>
      <c r="E14" s="51">
        <v>44576</v>
      </c>
      <c r="F14" s="52">
        <f>+G14</f>
        <v>12361656</v>
      </c>
      <c r="G14" s="52">
        <v>12361656</v>
      </c>
      <c r="H14" s="53">
        <v>0</v>
      </c>
      <c r="I14" s="50" t="s">
        <v>36</v>
      </c>
      <c r="J14" s="74" t="s">
        <v>37</v>
      </c>
    </row>
    <row r="15" spans="1:22" ht="14.25" thickBot="1" x14ac:dyDescent="0.3">
      <c r="A15" s="64">
        <v>3</v>
      </c>
      <c r="B15" s="75" t="s">
        <v>93</v>
      </c>
      <c r="C15" s="76" t="s">
        <v>20</v>
      </c>
      <c r="D15" s="77">
        <v>44561</v>
      </c>
      <c r="E15" s="77">
        <v>44576</v>
      </c>
      <c r="F15" s="78">
        <f>+G15</f>
        <v>1123787</v>
      </c>
      <c r="G15" s="78">
        <v>1123787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SUM(F13:F15)</f>
        <v>-1525771008</v>
      </c>
      <c r="G16" s="46">
        <f>SUM(G13:G15)</f>
        <v>-1525771008</v>
      </c>
      <c r="H16" s="47">
        <f>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9" t="s">
        <v>2</v>
      </c>
      <c r="B21" s="189" t="s">
        <v>11</v>
      </c>
      <c r="C21" s="189" t="s">
        <v>3</v>
      </c>
      <c r="D21" s="189" t="s">
        <v>19</v>
      </c>
      <c r="E21" s="189" t="s">
        <v>4</v>
      </c>
      <c r="F21" s="105" t="s">
        <v>5</v>
      </c>
      <c r="G21" s="193" t="s">
        <v>5</v>
      </c>
      <c r="H21" s="194"/>
      <c r="I21" s="189" t="s">
        <v>6</v>
      </c>
      <c r="J21" s="189" t="s">
        <v>15</v>
      </c>
    </row>
    <row r="22" spans="1:22" ht="14.25" thickBot="1" x14ac:dyDescent="0.3">
      <c r="A22" s="190"/>
      <c r="B22" s="190"/>
      <c r="C22" s="190"/>
      <c r="D22" s="190"/>
      <c r="E22" s="190"/>
      <c r="F22" s="106" t="s">
        <v>7</v>
      </c>
      <c r="G22" s="107" t="s">
        <v>8</v>
      </c>
      <c r="H22" s="108" t="s">
        <v>9</v>
      </c>
      <c r="I22" s="190"/>
      <c r="J22" s="190"/>
    </row>
    <row r="23" spans="1:22" x14ac:dyDescent="0.25">
      <c r="A23" s="110">
        <v>1</v>
      </c>
      <c r="B23" s="111" t="s">
        <v>97</v>
      </c>
      <c r="C23" s="112" t="s">
        <v>20</v>
      </c>
      <c r="D23" s="113">
        <v>44561</v>
      </c>
      <c r="E23" s="113">
        <v>44926</v>
      </c>
      <c r="F23" s="114">
        <f>+G23</f>
        <v>192629744</v>
      </c>
      <c r="G23" s="114">
        <v>192629744</v>
      </c>
      <c r="H23" s="115">
        <v>0</v>
      </c>
      <c r="I23" s="112" t="s">
        <v>36</v>
      </c>
      <c r="J23" s="116" t="s">
        <v>37</v>
      </c>
    </row>
    <row r="24" spans="1:22" x14ac:dyDescent="0.25">
      <c r="A24" s="69"/>
      <c r="B24" s="49"/>
      <c r="C24" s="50"/>
      <c r="D24" s="51"/>
      <c r="E24" s="51"/>
      <c r="F24" s="52"/>
      <c r="G24" s="52"/>
      <c r="H24" s="53"/>
      <c r="I24" s="50"/>
      <c r="J24" s="74"/>
    </row>
    <row r="25" spans="1:22" ht="14.25" thickBot="1" x14ac:dyDescent="0.3">
      <c r="E25" s="23" t="s">
        <v>14</v>
      </c>
      <c r="F25" s="45">
        <f>+SUM(F23:F24)</f>
        <v>192629744</v>
      </c>
      <c r="G25" s="45">
        <f>+SUM(G23:G24)</f>
        <v>192629744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10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F27" s="24">
        <f>+F16+F25</f>
        <v>-1333141264</v>
      </c>
      <c r="G27" s="24">
        <f t="shared" ref="G27:H27" si="0">+G16+G25</f>
        <v>-1333141264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10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10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0"/>
      <c r="F35" s="21"/>
      <c r="H35" s="6"/>
      <c r="I35" s="191"/>
      <c r="J35" s="19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0"/>
      <c r="F36" s="21"/>
      <c r="H36" s="6"/>
      <c r="I36" s="191"/>
      <c r="J36" s="19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0"/>
      <c r="F37" s="21"/>
      <c r="H37" s="6"/>
      <c r="I37" s="191"/>
      <c r="J37" s="19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0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0"/>
      <c r="F41" s="21"/>
      <c r="G41" s="100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10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10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19"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G21:H21"/>
    <mergeCell ref="A11:A12"/>
    <mergeCell ref="B11:B12"/>
    <mergeCell ref="I35:J35"/>
    <mergeCell ref="I36:J36"/>
    <mergeCell ref="I37:J37"/>
    <mergeCell ref="I11:I12"/>
    <mergeCell ref="J11:J12"/>
    <mergeCell ref="I21:I22"/>
    <mergeCell ref="J21:J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4" workbookViewId="0">
      <selection activeCell="J30" sqref="J30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44651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6931.47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202" t="s">
        <v>2</v>
      </c>
      <c r="C11" s="204" t="s">
        <v>11</v>
      </c>
      <c r="D11" s="204"/>
      <c r="E11" s="204"/>
      <c r="F11" s="204"/>
      <c r="G11" s="81" t="s">
        <v>5</v>
      </c>
    </row>
    <row r="12" spans="2:19" x14ac:dyDescent="0.25">
      <c r="B12" s="203"/>
      <c r="C12" s="205"/>
      <c r="D12" s="205"/>
      <c r="E12" s="205"/>
      <c r="F12" s="205"/>
      <c r="G12" s="82" t="s">
        <v>7</v>
      </c>
    </row>
    <row r="13" spans="2:19" x14ac:dyDescent="0.25">
      <c r="B13" s="69">
        <v>1</v>
      </c>
      <c r="C13" s="49" t="str">
        <f>+Índice!B7</f>
        <v>Deudas Financieras</v>
      </c>
      <c r="D13" s="50"/>
      <c r="E13" s="50"/>
      <c r="F13" s="50"/>
      <c r="G13" s="83">
        <f>+'1.1'!G18</f>
        <v>2440256797.3530998</v>
      </c>
      <c r="K13" s="5"/>
    </row>
    <row r="14" spans="2:19" x14ac:dyDescent="0.25">
      <c r="B14" s="69">
        <v>2</v>
      </c>
      <c r="C14" s="49" t="str">
        <f>+Índice!B8</f>
        <v>Deudas comerciales</v>
      </c>
      <c r="D14" s="50"/>
      <c r="E14" s="50"/>
      <c r="F14" s="50"/>
      <c r="G14" s="83">
        <f>+'1.2 '!G24</f>
        <v>16190689976.076202</v>
      </c>
      <c r="K14" s="5"/>
    </row>
    <row r="15" spans="2:19" x14ac:dyDescent="0.25">
      <c r="B15" s="69">
        <v>3</v>
      </c>
      <c r="C15" s="49" t="str">
        <f>+Índice!B9</f>
        <v>Títulos de Deuda Emitidos e Intereses documentados a Pagar</v>
      </c>
      <c r="D15" s="50"/>
      <c r="E15" s="50"/>
      <c r="F15" s="50"/>
      <c r="G15" s="83">
        <f>+'1.3'!G23</f>
        <v>9484011989.5676003</v>
      </c>
      <c r="K15" s="5"/>
    </row>
    <row r="16" spans="2:19" x14ac:dyDescent="0.25">
      <c r="B16" s="69">
        <v>4</v>
      </c>
      <c r="C16" s="49" t="str">
        <f>+Índice!B10</f>
        <v>Anticipo de Clientes</v>
      </c>
      <c r="D16" s="50"/>
      <c r="E16" s="50"/>
      <c r="F16" s="50"/>
      <c r="G16" s="83">
        <f>+'1.4'!F27</f>
        <v>2542668434.6100001</v>
      </c>
      <c r="K16" s="5"/>
    </row>
    <row r="17" spans="2:19" x14ac:dyDescent="0.25">
      <c r="B17" s="69">
        <v>5</v>
      </c>
      <c r="C17" s="49" t="str">
        <f>+Índice!B11</f>
        <v>Deudas Fiscales</v>
      </c>
      <c r="D17" s="50"/>
      <c r="E17" s="50"/>
      <c r="F17" s="50"/>
      <c r="G17" s="83">
        <f>+'1.5'!F27</f>
        <v>2449642856.0889373</v>
      </c>
      <c r="K17" s="5"/>
    </row>
    <row r="18" spans="2:19" x14ac:dyDescent="0.25">
      <c r="B18" s="69">
        <v>6</v>
      </c>
      <c r="C18" s="49" t="s">
        <v>29</v>
      </c>
      <c r="D18" s="50"/>
      <c r="E18" s="50"/>
      <c r="F18" s="50"/>
      <c r="G18" s="83">
        <f>+'1.6'!F25</f>
        <v>53508252</v>
      </c>
      <c r="K18" s="5"/>
    </row>
    <row r="19" spans="2:19" ht="14.25" thickBot="1" x14ac:dyDescent="0.3">
      <c r="B19" s="64">
        <v>7</v>
      </c>
      <c r="C19" s="75" t="s">
        <v>69</v>
      </c>
      <c r="D19" s="76"/>
      <c r="E19" s="76"/>
      <c r="F19" s="76"/>
      <c r="G19" s="103">
        <f>+'1.7'!F16</f>
        <v>-1525771008</v>
      </c>
      <c r="K19" s="5"/>
    </row>
    <row r="20" spans="2:19" ht="14.25" thickBot="1" x14ac:dyDescent="0.3">
      <c r="F20" s="23" t="s">
        <v>14</v>
      </c>
      <c r="G20" s="45">
        <f>+SUM(G13:G19)</f>
        <v>31635007297.695839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202" t="s">
        <v>2</v>
      </c>
      <c r="C25" s="204" t="s">
        <v>11</v>
      </c>
      <c r="D25" s="204"/>
      <c r="E25" s="204"/>
      <c r="F25" s="204"/>
      <c r="G25" s="81" t="s">
        <v>5</v>
      </c>
    </row>
    <row r="26" spans="2:19" x14ac:dyDescent="0.25">
      <c r="B26" s="203"/>
      <c r="C26" s="205"/>
      <c r="D26" s="205"/>
      <c r="E26" s="205"/>
      <c r="F26" s="205"/>
      <c r="G26" s="82" t="s">
        <v>7</v>
      </c>
    </row>
    <row r="27" spans="2:19" x14ac:dyDescent="0.25">
      <c r="B27" s="97">
        <v>1</v>
      </c>
      <c r="C27" s="49" t="str">
        <f>+C13</f>
        <v>Deudas Financieras</v>
      </c>
      <c r="D27" s="96"/>
      <c r="E27" s="96"/>
      <c r="F27" s="96"/>
      <c r="G27" s="101">
        <f>+'1.1'!G27</f>
        <v>328589801.08499998</v>
      </c>
    </row>
    <row r="28" spans="2:19" x14ac:dyDescent="0.25">
      <c r="B28" s="150">
        <v>2</v>
      </c>
      <c r="C28" s="147" t="s">
        <v>25</v>
      </c>
      <c r="D28" s="151"/>
      <c r="E28" s="151"/>
      <c r="F28" s="151"/>
      <c r="G28" s="152">
        <f>+'1.2 '!G31</f>
        <v>516706431.14999998</v>
      </c>
    </row>
    <row r="29" spans="2:19" x14ac:dyDescent="0.25">
      <c r="B29" s="150">
        <v>3</v>
      </c>
      <c r="C29" s="147" t="str">
        <f>+Índice!B9</f>
        <v>Títulos de Deuda Emitidos e Intereses documentados a Pagar</v>
      </c>
      <c r="D29" s="151"/>
      <c r="E29" s="151"/>
      <c r="F29" s="151"/>
      <c r="G29" s="152">
        <f>+'1.3'!G43</f>
        <v>24320379358.6796</v>
      </c>
    </row>
    <row r="30" spans="2:19" ht="14.25" thickBot="1" x14ac:dyDescent="0.3">
      <c r="B30" s="84">
        <v>4</v>
      </c>
      <c r="C30" s="75" t="str">
        <f>+Índice!B13</f>
        <v>Otras Deudas</v>
      </c>
      <c r="D30" s="102"/>
      <c r="E30" s="102"/>
      <c r="F30" s="102"/>
      <c r="G30" s="85">
        <f>+'1.7'!F25</f>
        <v>192629744</v>
      </c>
    </row>
    <row r="31" spans="2:19" ht="14.25" thickBot="1" x14ac:dyDescent="0.3">
      <c r="F31" s="23" t="s">
        <v>14</v>
      </c>
      <c r="G31" s="45">
        <f>SUM(G27:G30)</f>
        <v>25358305334.9146</v>
      </c>
    </row>
    <row r="32" spans="2:19" s="5" customFormat="1" ht="19.5" thickTop="1" thickBot="1" x14ac:dyDescent="0.3">
      <c r="B32" s="19" t="s">
        <v>23</v>
      </c>
      <c r="C32" s="22"/>
      <c r="D32" s="4"/>
      <c r="E32" s="4"/>
      <c r="F32" s="20"/>
      <c r="G32" s="24">
        <f>+G31+G20</f>
        <v>56993312632.610443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4.25" thickTop="1" x14ac:dyDescent="0.25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" x14ac:dyDescent="0.25">
      <c r="B34" s="4" t="s">
        <v>43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91"/>
      <c r="F36" s="19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191"/>
      <c r="F37" s="19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191"/>
      <c r="F38" s="19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DfGS+OHYV55MpcT1aRPsD7sCgFjQCXkUaIdQDNXDMgk=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JhU7+OsyP/VtVGGQCgU2foV8Br3ZGdYYaBF3aR8VAC4=</DigestValue>
    </Reference>
  </SignedInfo>
  <SignatureValue>mWVQXFmox9B9FQhYnHItm9RpybUv1apR2lVlt6kXpAAQllRx+K/Kha9kJ3GVsq5nN9ErwQbBwBTt
qaNJtYB05uBZH/Hsqc8sI+GfVdiYA/8r623OOHnnze9UCnn6fdjcsxugS0fhkeJSoajxpZ+ER77b
2C7xbfWWYlQLDSNlCDMVGHW+yVcRhi07f6SdlqC+hjBeoYlHM6q5iR3sJmsZB+zXIKTG2p6gaKfC
GXdr1XzlO2Mj+w8CdPooRcV2jLlHeQna1R0EdtoATHwkk7IsOhDE6XtPpTLZEkTXgjhAoyvLlaoL
rqRLJHz+Sc2g+KDlRxEIsiT85pCu4rQTKAb5WQ==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GyNbKFHoBQssBeNWooX+qeUAfRw6zvPZZBT/Xt6bEqc=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OY2iLn9A8i6IYQFvhuuxQCBwrhNxr11QrdmkvU2nFs4=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vZQkcEhGVERq0dF90dGfUn4By9TLjyvEoc5dzV0Ao4M=</DigestValue>
      </Reference>
      <Reference URI="/xl/drawings/vmlDrawing2.vml?ContentType=application/vnd.openxmlformats-officedocument.vmlDrawing">
        <DigestMethod Algorithm="http://www.w3.org/2001/04/xmlenc#sha256"/>
        <DigestValue>ZOIj1YdDFgtP4KSPrcaS7Zv0l3yVzCq3k/cJFmQFat8=</DigestValue>
      </Reference>
      <Reference URI="/xl/drawings/vmlDrawing3.vml?ContentType=application/vnd.openxmlformats-officedocument.vmlDrawing">
        <DigestMethod Algorithm="http://www.w3.org/2001/04/xmlenc#sha256"/>
        <DigestValue>w2HkLWOL+rBhKNiUqgqVOFloojPuKrMhj78ePl/Vppk=</DigestValue>
      </Reference>
      <Reference URI="/xl/drawings/vmlDrawing4.vml?ContentType=application/vnd.openxmlformats-officedocument.vmlDrawing">
        <DigestMethod Algorithm="http://www.w3.org/2001/04/xmlenc#sha256"/>
        <DigestValue>DcGARnBNP4oYXdk3Q2lF/m3Wg0IK7JNl1zjMfbgk/mY=</DigestValue>
      </Reference>
      <Reference URI="/xl/drawings/vmlDrawing5.vml?ContentType=application/vnd.openxmlformats-officedocument.vmlDrawing">
        <DigestMethod Algorithm="http://www.w3.org/2001/04/xmlenc#sha256"/>
        <DigestValue>pZyQeQACTz/Riysn2zchHVDeASWZXE/+0s5L7BgoGEo=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dl8W7+VJjelYAx/sdFIcK0nKqOtGvfzZeVmu8vSzzXw=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JzRp0nIQnA7gELNESZ9kZfqE5G6ZWajaMnXhhFkz9to=</DigestValue>
      </Reference>
      <Reference URI="/xl/styles.xml?ContentType=application/vnd.openxmlformats-officedocument.spreadsheetml.styles+xml">
        <DigestMethod Algorithm="http://www.w3.org/2001/04/xmlenc#sha256"/>
        <DigestValue>gAe21JvBCJwnzdLSUUADjYt6j4K8TQNG2HDG6Ba/Pig=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E4HNdnUYNcGumos5gYh7kKD7JvqcveIIs7+1jKH2gLE=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Bq7fynKFKhlgxwM5Qgd7XqFyDFaWzgiZHopauTviIDU=</DigestValue>
      </Reference>
      <Reference URI="/xl/worksheets/sheet2.xml?ContentType=application/vnd.openxmlformats-officedocument.spreadsheetml.worksheet+xml">
        <DigestMethod Algorithm="http://www.w3.org/2001/04/xmlenc#sha256"/>
        <DigestValue>G70afPWf7wBam9WreFi/uiAqk/pRhqm94tVvvoO+GL0=</DigestValue>
      </Reference>
      <Reference URI="/xl/worksheets/sheet3.xml?ContentType=application/vnd.openxmlformats-officedocument.spreadsheetml.worksheet+xml">
        <DigestMethod Algorithm="http://www.w3.org/2001/04/xmlenc#sha256"/>
        <DigestValue>NwPM/SYC7LQpzbvUWKsYE0gDXOmpf3hO65NJ61m5EWw=</DigestValue>
      </Reference>
      <Reference URI="/xl/worksheets/sheet4.xml?ContentType=application/vnd.openxmlformats-officedocument.spreadsheetml.worksheet+xml">
        <DigestMethod Algorithm="http://www.w3.org/2001/04/xmlenc#sha256"/>
        <DigestValue>+1WmXpFKkH0kzPImZ9daQcA0Rc+304Sj2taX37H4fzs=</DigestValue>
      </Reference>
      <Reference URI="/xl/worksheets/sheet5.xml?ContentType=application/vnd.openxmlformats-officedocument.spreadsheetml.worksheet+xml">
        <DigestMethod Algorithm="http://www.w3.org/2001/04/xmlenc#sha256"/>
        <DigestValue>8MmapAoieMq1wkoQszoKJ8BCjmSuhjgCXkLhgDZFk/Q=</DigestValue>
      </Reference>
      <Reference URI="/xl/worksheets/sheet6.xml?ContentType=application/vnd.openxmlformats-officedocument.spreadsheetml.worksheet+xml">
        <DigestMethod Algorithm="http://www.w3.org/2001/04/xmlenc#sha256"/>
        <DigestValue>jtlTljIFwDTrqvB/jRMdVRu9ZuZh3EpADSYuXJRNlhw=</DigestValue>
      </Reference>
      <Reference URI="/xl/worksheets/sheet7.xml?ContentType=application/vnd.openxmlformats-officedocument.spreadsheetml.worksheet+xml">
        <DigestMethod Algorithm="http://www.w3.org/2001/04/xmlenc#sha256"/>
        <DigestValue>X2MTEYkhFz3eSJ2wsnO/18tyYEbY4aTlCjsCpoBtgQQ=</DigestValue>
      </Reference>
      <Reference URI="/xl/worksheets/sheet8.xml?ContentType=application/vnd.openxmlformats-officedocument.spreadsheetml.worksheet+xml">
        <DigestMethod Algorithm="http://www.w3.org/2001/04/xmlenc#sha256"/>
        <DigestValue>IkqHtRfN4TzjeP3jVyj2KbgFcoA9RjBbA2AxWp8tYoE=</DigestValue>
      </Reference>
      <Reference URI="/xl/worksheets/sheet9.xml?ContentType=application/vnd.openxmlformats-officedocument.spreadsheetml.worksheet+xml">
        <DigestMethod Algorithm="http://www.w3.org/2001/04/xmlenc#sha256"/>
        <DigestValue>XuB6y/ULlO/hCaamLj9p2eYl0GlQCXjd7Z/NfyLH4zM=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2022-06-09T19:29:05Z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2022-06-09T19:29:05Z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2022-06-07T19:28:49Z</dcterms:modified>
</cp:coreProperties>
</file>